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-1MDmeDqJ0b4mer_n1vgAXkPLhzsPzyk\SERVIDOR_LICITACAO\Documents\ATOS\ATOS - 2026\Atos - Fossas\2 Tentativa\"/>
    </mc:Choice>
  </mc:AlternateContent>
  <xr:revisionPtr revIDLastSave="0" documentId="8_{E505717F-3398-488E-807E-6A24BC42C4D0}" xr6:coauthVersionLast="47" xr6:coauthVersionMax="47" xr10:uidLastSave="{00000000-0000-0000-0000-000000000000}"/>
  <bookViews>
    <workbookView xWindow="-28920" yWindow="-120" windowWidth="29040" windowHeight="15720" activeTab="1" xr2:uid="{951FF9DB-57AD-4051-B276-4C3F3FB0ABA7}"/>
  </bookViews>
  <sheets>
    <sheet name="PLANILHA " sheetId="9" r:id="rId1"/>
    <sheet name="PLANILHA  TETO" sheetId="11" r:id="rId2"/>
  </sheets>
  <definedNames>
    <definedName name="_xlnm.Print_Area" localSheetId="0">'PLANILHA '!$A$2:$K$44</definedName>
    <definedName name="_xlnm.Print_Area" localSheetId="1">'PLANILHA  TETO'!$A$2:$K$44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1" l="1"/>
  <c r="K6" i="11"/>
  <c r="H11" i="11"/>
  <c r="I11" i="11"/>
  <c r="J11" i="11"/>
  <c r="K11" i="11"/>
  <c r="H13" i="11"/>
  <c r="I13" i="11"/>
  <c r="J13" i="11"/>
  <c r="K13" i="11"/>
  <c r="H14" i="11"/>
  <c r="I14" i="11"/>
  <c r="K14" i="11"/>
  <c r="H15" i="11"/>
  <c r="I15" i="11"/>
  <c r="K15" i="11"/>
  <c r="E16" i="11"/>
  <c r="H17" i="11"/>
  <c r="I17" i="11"/>
  <c r="J17" i="11"/>
  <c r="K17" i="11"/>
  <c r="H18" i="11"/>
  <c r="I18" i="11"/>
  <c r="K18" i="11"/>
  <c r="H19" i="11"/>
  <c r="I19" i="11"/>
  <c r="K19" i="11"/>
  <c r="H20" i="11"/>
  <c r="I20" i="11"/>
  <c r="K20" i="11"/>
  <c r="H21" i="11"/>
  <c r="I21" i="11"/>
  <c r="K21" i="11"/>
  <c r="H22" i="11"/>
  <c r="I22" i="11"/>
  <c r="K22" i="11"/>
  <c r="H23" i="11"/>
  <c r="I23" i="11"/>
  <c r="K23" i="11"/>
  <c r="H24" i="11"/>
  <c r="I24" i="11"/>
  <c r="K24" i="11"/>
  <c r="H25" i="11"/>
  <c r="I25" i="11"/>
  <c r="K25" i="11"/>
  <c r="H26" i="11"/>
  <c r="I26" i="11"/>
  <c r="K26" i="11"/>
  <c r="H27" i="11"/>
  <c r="I27" i="11"/>
  <c r="K27" i="11"/>
  <c r="H28" i="11"/>
  <c r="I28" i="11"/>
  <c r="K28" i="11"/>
  <c r="H29" i="11"/>
  <c r="I29" i="11"/>
  <c r="K29" i="11"/>
  <c r="H30" i="11"/>
  <c r="I30" i="11"/>
  <c r="K30" i="11"/>
  <c r="H31" i="11"/>
  <c r="I31" i="11"/>
  <c r="K31" i="11"/>
  <c r="E33" i="11"/>
  <c r="H33" i="11"/>
  <c r="I33" i="11"/>
  <c r="J33" i="11"/>
  <c r="K33" i="11"/>
  <c r="H34" i="11"/>
  <c r="I34" i="11"/>
  <c r="K34" i="11"/>
  <c r="H36" i="11"/>
  <c r="I36" i="11"/>
  <c r="J36" i="11"/>
  <c r="K36" i="11"/>
  <c r="H6" i="9"/>
  <c r="K6" i="9"/>
  <c r="H11" i="9"/>
  <c r="I11" i="9"/>
  <c r="J11" i="9"/>
  <c r="K11" i="9"/>
  <c r="H13" i="9"/>
  <c r="I13" i="9"/>
  <c r="J13" i="9"/>
  <c r="K13" i="9"/>
  <c r="H14" i="9"/>
  <c r="I14" i="9"/>
  <c r="K14" i="9"/>
  <c r="H15" i="9"/>
  <c r="I15" i="9"/>
  <c r="K15" i="9"/>
  <c r="E16" i="9"/>
  <c r="H17" i="9"/>
  <c r="I17" i="9"/>
  <c r="J17" i="9"/>
  <c r="K17" i="9"/>
  <c r="H18" i="9"/>
  <c r="I18" i="9"/>
  <c r="K18" i="9"/>
  <c r="H19" i="9"/>
  <c r="I19" i="9"/>
  <c r="K19" i="9"/>
  <c r="H20" i="9"/>
  <c r="I20" i="9"/>
  <c r="K20" i="9"/>
  <c r="H21" i="9"/>
  <c r="I21" i="9"/>
  <c r="K21" i="9"/>
  <c r="H22" i="9"/>
  <c r="I22" i="9"/>
  <c r="K22" i="9"/>
  <c r="H23" i="9"/>
  <c r="I23" i="9"/>
  <c r="K23" i="9"/>
  <c r="H24" i="9"/>
  <c r="I24" i="9"/>
  <c r="K24" i="9"/>
  <c r="H25" i="9"/>
  <c r="I25" i="9"/>
  <c r="K25" i="9"/>
  <c r="H26" i="9"/>
  <c r="I26" i="9"/>
  <c r="K26" i="9"/>
  <c r="H27" i="9"/>
  <c r="I27" i="9"/>
  <c r="K27" i="9"/>
  <c r="H28" i="9"/>
  <c r="I28" i="9"/>
  <c r="K28" i="9"/>
  <c r="H29" i="9"/>
  <c r="I29" i="9"/>
  <c r="K29" i="9"/>
  <c r="H30" i="9"/>
  <c r="I30" i="9"/>
  <c r="K30" i="9"/>
  <c r="H31" i="9"/>
  <c r="I31" i="9"/>
  <c r="K31" i="9"/>
  <c r="E33" i="9"/>
  <c r="H33" i="9"/>
  <c r="I33" i="9"/>
  <c r="J33" i="9"/>
  <c r="K33" i="9"/>
  <c r="H34" i="9"/>
  <c r="I34" i="9"/>
  <c r="K34" i="9"/>
  <c r="H36" i="9"/>
  <c r="I36" i="9"/>
  <c r="J36" i="9"/>
  <c r="K36" i="9"/>
</calcChain>
</file>

<file path=xl/sharedStrings.xml><?xml version="1.0" encoding="utf-8"?>
<sst xmlns="http://schemas.openxmlformats.org/spreadsheetml/2006/main" count="244" uniqueCount="92">
  <si>
    <t>TOTAIS</t>
  </si>
  <si>
    <t>RESPONSÁVEL TÉCNICO</t>
  </si>
  <si>
    <t>CUSTO C/ BDI DE</t>
  </si>
  <si>
    <t>PLANILHA ORÇAMENTÁRIA</t>
  </si>
  <si>
    <t>ITEM</t>
  </si>
  <si>
    <t>DISCRIMINAÇÃO</t>
  </si>
  <si>
    <t>QUANT.</t>
  </si>
  <si>
    <t>UN</t>
  </si>
  <si>
    <t>DATA:</t>
  </si>
  <si>
    <t>OBRA   :</t>
  </si>
  <si>
    <t>M</t>
  </si>
  <si>
    <t>M3</t>
  </si>
  <si>
    <t>.</t>
  </si>
  <si>
    <t>M2</t>
  </si>
  <si>
    <t>LOCAL:</t>
  </si>
  <si>
    <t>PREFEITURA MUNICIPAL DE CAFELANDIA</t>
  </si>
  <si>
    <t>1.0</t>
  </si>
  <si>
    <t>CDHU</t>
  </si>
  <si>
    <t>1.2</t>
  </si>
  <si>
    <t>SEM DESONERAÇÃO</t>
  </si>
  <si>
    <t>1.1</t>
  </si>
  <si>
    <t>SINAPI</t>
  </si>
  <si>
    <t>11.16.020</t>
  </si>
  <si>
    <t>Lançamento, espalhamento e adensamento de concreto ou massa em lastro e/ou enchimento</t>
  </si>
  <si>
    <t>COD SINAPI/CDHU</t>
  </si>
  <si>
    <t xml:space="preserve">TOTAL COM BDI </t>
  </si>
  <si>
    <t>2.0</t>
  </si>
  <si>
    <t>CUSTO S/ BDI DE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</si>
  <si>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</si>
  <si>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</si>
  <si>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</si>
  <si>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</si>
  <si>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</si>
  <si>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</si>
  <si>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</si>
  <si>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</si>
  <si>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</si>
  <si>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</si>
  <si>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</si>
  <si>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SANEMAMENTO RURAL DOS AGRICULTORES FAMILIARES DA BACIA AP NO DISTRITO DE CAFEZÓPOLIS, MUNICÍPIO DE CAFELÂNDIA, ATRAVÉS DE INSTALAÇÃO DE BIODIGESTORES.</t>
  </si>
  <si>
    <t>REF CDHU 202</t>
  </si>
  <si>
    <t xml:space="preserve">INSTALAÇÃO DE BIODIGESTORES  </t>
  </si>
  <si>
    <t>SERVIÇOS PRELIMINARES</t>
  </si>
  <si>
    <t>02.08.040</t>
  </si>
  <si>
    <t>07.02.040</t>
  </si>
  <si>
    <t>Placa em lona com impressão digital e requadro em metalon</t>
  </si>
  <si>
    <t>Escavação mecanizada de valas ou cavas com profundidade de até 3,00m</t>
  </si>
  <si>
    <t>CUSTO UNITÁRIO</t>
  </si>
  <si>
    <t xml:space="preserve">VALOR CONTRAPARTIDA </t>
  </si>
  <si>
    <t>TOTAL SEM BDI</t>
  </si>
  <si>
    <t xml:space="preserve">VALOR FEHIDRO </t>
  </si>
  <si>
    <t>INSTALAÇÃO DO CONJUNTO DE FOSSA SÉPTICA BIODIGESTORA</t>
  </si>
  <si>
    <t>Cotação</t>
  </si>
  <si>
    <t>49.03.020</t>
  </si>
  <si>
    <t>14.02.030</t>
  </si>
  <si>
    <t>24.03.100</t>
  </si>
  <si>
    <t>49.14.061</t>
  </si>
  <si>
    <t>49.14.071</t>
  </si>
  <si>
    <t>06.11.060</t>
  </si>
  <si>
    <t>46.02.070</t>
  </si>
  <si>
    <t>46.02.050</t>
  </si>
  <si>
    <t>11.18.020</t>
  </si>
  <si>
    <t>09.01.020</t>
  </si>
  <si>
    <t>11.01.130</t>
  </si>
  <si>
    <t>49.06.400</t>
  </si>
  <si>
    <t>Fossa Biodigestora 1.300 Litros</t>
  </si>
  <si>
    <t>Caixa de gordura em alvenaria, 60 x 60 x 60 cm</t>
  </si>
  <si>
    <t>Alvenaria de elevação de 1/2 tijolo maciço comum (Leito de Secagem)</t>
  </si>
  <si>
    <t>Alçapão/tampa em chapa de ferro com porta cadeado (Leito de</t>
  </si>
  <si>
    <t>SM-01 Sumidouro - poço absorvente</t>
  </si>
  <si>
    <t>Tampão de concreto para sumidouro - diâmetro externo de 2,0 m</t>
  </si>
  <si>
    <t>Reaterro manual com adição de 2% de cimento - Apiloado</t>
  </si>
  <si>
    <t>Tubo de PVC rígido branco PXB com virola e anel de borracha, linha esgoto série normal, DN = 100 mm, inclusive conexões</t>
  </si>
  <si>
    <t>Tubo de PVC rígido branco PXB com virola e anel de borracha, linha esgoto série normal, DN = 50 mm, inclusive conexões</t>
  </si>
  <si>
    <t>Lastro de areia</t>
  </si>
  <si>
    <t>Forma em madeira comum para fundação</t>
  </si>
  <si>
    <t>Concreto usinado, fck = 25,0 MPa</t>
  </si>
  <si>
    <t>Tampão em ferro fundido de Ø600, classe 125 (ruptura &gt; 125 kN)</t>
  </si>
  <si>
    <t>2.12</t>
  </si>
  <si>
    <t>2.13</t>
  </si>
  <si>
    <t>2.14</t>
  </si>
  <si>
    <t>SERVIÇOS COMPLEMENTARES</t>
  </si>
  <si>
    <t>3.0</t>
  </si>
  <si>
    <t>3.1</t>
  </si>
  <si>
    <t>33.06.020</t>
  </si>
  <si>
    <t>Acrílico para quadras e pisos cimentados</t>
  </si>
  <si>
    <t xml:space="preserve">     Cafelândia, 21 de julho de 2026.</t>
  </si>
  <si>
    <t>ENGº CIVIL CREA 5071587148</t>
  </si>
  <si>
    <t>Leonardo Henrique Dametto</t>
  </si>
  <si>
    <t>Tais Fernanda Maimoni Contieri Santana</t>
  </si>
  <si>
    <t xml:space="preserve">Prefeita Municipal </t>
  </si>
  <si>
    <t>REF CDHU 202 - 30/06/2026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</si>
</sst>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0" formatCode="_(&quot;R$ &quot;* #,##0.00_);_(&quot;R$ &quot;* \(#,##0.00\);_(&quot;R$ &quot;* &quot;-&quot;??_);_(@_)"/>
    <numFmt numFmtId="171" formatCode="_(* #,##0.00_);_(* \(#,##0.00\);_(* &quot;-&quot;??_);_(@_)"/>
    <numFmt numFmtId="179" formatCode="dd/mm/yy;@"/>
    <numFmt numFmtId="186" formatCode="&quot;R$ &quot;#,##0.00"/>
  </numFmts>
  <fonts count="38" x14ac:knownFonts="1">
    <font>
      <sz val="10"/>
      <name val="Arial"/>
    </font>
    <font>
      <sz val="10"/>
      <name val="Arial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 Narrow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sz val="16"/>
      <name val="Arial Narrow"/>
      <family val="2"/>
    </font>
    <font>
      <sz val="16"/>
      <name val="Arial"/>
      <family val="2"/>
    </font>
    <font>
      <sz val="18"/>
      <name val="Arial"/>
      <family val="2"/>
    </font>
    <font>
      <sz val="8"/>
      <name val="Verdana"/>
      <family val="2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2"/>
      <color indexed="22"/>
      <name val="Arial Narrow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6"/>
      <color indexed="10"/>
      <name val="Arial Narrow"/>
      <family val="2"/>
    </font>
    <font>
      <sz val="16"/>
      <color indexed="10"/>
      <name val="Arial"/>
      <family val="2"/>
    </font>
    <font>
      <b/>
      <sz val="12"/>
      <color indexed="52"/>
      <name val="Arial Narrow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250">
    <xf numFmtId="0" fontId="0" fillId="0" borderId="0" xfId="0"/>
    <xf numFmtId="0" fontId="2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171" fontId="0" fillId="0" borderId="0" xfId="3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</xf>
    <xf numFmtId="170" fontId="2" fillId="0" borderId="1" xfId="1" applyFont="1" applyBorder="1" applyAlignment="1" applyProtection="1">
      <alignment horizontal="center" vertical="center"/>
    </xf>
    <xf numFmtId="4" fontId="0" fillId="0" borderId="0" xfId="0" applyNumberFormat="1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center" vertical="center"/>
      <protection locked="0"/>
    </xf>
    <xf numFmtId="1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71" fontId="8" fillId="0" borderId="1" xfId="3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center"/>
    </xf>
    <xf numFmtId="171" fontId="4" fillId="0" borderId="3" xfId="3" applyFont="1" applyBorder="1" applyAlignment="1" applyProtection="1">
      <alignment horizontal="center" vertical="center"/>
    </xf>
    <xf numFmtId="171" fontId="0" fillId="0" borderId="0" xfId="0" applyNumberFormat="1" applyBorder="1" applyAlignment="1" applyProtection="1">
      <alignment horizontal="center" vertical="center"/>
    </xf>
    <xf numFmtId="1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171" fontId="4" fillId="0" borderId="4" xfId="3" applyFont="1" applyBorder="1" applyAlignment="1" applyProtection="1">
      <alignment horizontal="center" vertical="center"/>
    </xf>
    <xf numFmtId="4" fontId="0" fillId="0" borderId="4" xfId="0" applyNumberFormat="1" applyBorder="1" applyAlignment="1" applyProtection="1">
      <alignment vertical="center"/>
    </xf>
    <xf numFmtId="1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71" fontId="5" fillId="0" borderId="0" xfId="3" applyFont="1" applyAlignment="1" applyProtection="1">
      <alignment vertical="center"/>
      <protection locked="0"/>
    </xf>
    <xf numFmtId="10" fontId="8" fillId="0" borderId="1" xfId="0" applyNumberFormat="1" applyFont="1" applyBorder="1" applyAlignment="1" applyProtection="1">
      <alignment horizontal="center" vertical="center"/>
    </xf>
    <xf numFmtId="171" fontId="8" fillId="0" borderId="5" xfId="3" applyFont="1" applyFill="1" applyBorder="1" applyAlignment="1" applyProtection="1">
      <alignment horizontal="center" vertical="center"/>
      <protection locked="0"/>
    </xf>
    <xf numFmtId="1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170" fontId="2" fillId="0" borderId="6" xfId="1" applyFont="1" applyBorder="1" applyAlignment="1" applyProtection="1">
      <alignment horizontal="center" vertical="center"/>
    </xf>
    <xf numFmtId="49" fontId="0" fillId="0" borderId="7" xfId="0" applyNumberFormat="1" applyBorder="1" applyAlignment="1" applyProtection="1">
      <alignment horizontal="center" vertical="center"/>
      <protection locked="0"/>
    </xf>
    <xf numFmtId="171" fontId="8" fillId="0" borderId="1" xfId="3" applyFont="1" applyFill="1" applyBorder="1" applyAlignment="1" applyProtection="1">
      <alignment vertical="center"/>
      <protection locked="0"/>
    </xf>
    <xf numFmtId="0" fontId="22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171" fontId="0" fillId="0" borderId="0" xfId="3" applyFont="1" applyBorder="1" applyAlignment="1" applyProtection="1">
      <alignment vertical="center"/>
      <protection locked="0"/>
    </xf>
    <xf numFmtId="0" fontId="23" fillId="0" borderId="1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vertical="center" wrapText="1"/>
    </xf>
    <xf numFmtId="1" fontId="2" fillId="0" borderId="1" xfId="0" applyNumberFormat="1" applyFont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1" fontId="12" fillId="0" borderId="0" xfId="0" applyNumberFormat="1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1" fontId="12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Border="1" applyAlignment="1" applyProtection="1">
      <alignment vertical="center"/>
    </xf>
    <xf numFmtId="49" fontId="11" fillId="0" borderId="9" xfId="0" applyNumberFormat="1" applyFont="1" applyBorder="1" applyAlignment="1" applyProtection="1">
      <alignment horizontal="center" vertical="center"/>
      <protection locked="0"/>
    </xf>
    <xf numFmtId="1" fontId="12" fillId="0" borderId="10" xfId="0" applyNumberFormat="1" applyFont="1" applyFill="1" applyBorder="1" applyAlignment="1" applyProtection="1">
      <alignment horizontal="center" vertical="center"/>
    </xf>
    <xf numFmtId="0" fontId="11" fillId="0" borderId="11" xfId="0" applyFont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1" fillId="0" borderId="1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7" fillId="0" borderId="12" xfId="0" applyFont="1" applyFill="1" applyBorder="1" applyAlignment="1" applyProtection="1">
      <alignment vertical="center" wrapText="1"/>
    </xf>
    <xf numFmtId="0" fontId="23" fillId="0" borderId="13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 wrapText="1"/>
    </xf>
    <xf numFmtId="171" fontId="8" fillId="0" borderId="1" xfId="3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4" fontId="6" fillId="0" borderId="0" xfId="0" applyNumberFormat="1" applyFont="1" applyBorder="1" applyAlignment="1" applyProtection="1">
      <alignment horizontal="center" vertical="center"/>
    </xf>
    <xf numFmtId="4" fontId="0" fillId="0" borderId="0" xfId="0" applyNumberFormat="1" applyBorder="1" applyAlignment="1" applyProtection="1">
      <alignment vertical="center"/>
    </xf>
    <xf numFmtId="4" fontId="11" fillId="0" borderId="10" xfId="0" applyNumberFormat="1" applyFont="1" applyBorder="1" applyAlignment="1" applyProtection="1">
      <alignment vertical="center"/>
    </xf>
    <xf numFmtId="4" fontId="5" fillId="0" borderId="0" xfId="0" applyNumberFormat="1" applyFont="1" applyAlignment="1" applyProtection="1">
      <alignment vertical="center"/>
      <protection locked="0"/>
    </xf>
    <xf numFmtId="171" fontId="7" fillId="0" borderId="13" xfId="3" applyFont="1" applyFill="1" applyBorder="1" applyAlignment="1" applyProtection="1">
      <alignment vertical="center"/>
      <protection locked="0"/>
    </xf>
    <xf numFmtId="0" fontId="2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18" fillId="0" borderId="0" xfId="0" applyFont="1" applyBorder="1" applyAlignment="1">
      <alignment horizontal="center" vertical="center"/>
    </xf>
    <xf numFmtId="10" fontId="30" fillId="0" borderId="0" xfId="0" applyNumberFormat="1" applyFont="1" applyFill="1" applyBorder="1" applyAlignment="1">
      <alignment horizontal="center" vertical="center"/>
    </xf>
    <xf numFmtId="171" fontId="2" fillId="0" borderId="1" xfId="3" applyFont="1" applyFill="1" applyBorder="1" applyAlignment="1" applyProtection="1">
      <alignment horizontal="center" vertical="center"/>
      <protection locked="0"/>
    </xf>
    <xf numFmtId="4" fontId="13" fillId="0" borderId="15" xfId="0" applyNumberFormat="1" applyFont="1" applyFill="1" applyBorder="1" applyAlignment="1" applyProtection="1">
      <alignment horizontal="right" vertical="center" indent="1" shrinkToFit="1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49" fontId="0" fillId="3" borderId="7" xfId="0" applyNumberFormat="1" applyFill="1" applyBorder="1" applyAlignment="1" applyProtection="1">
      <alignment horizontal="center" vertical="center"/>
      <protection locked="0"/>
    </xf>
    <xf numFmtId="0" fontId="23" fillId="3" borderId="1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171" fontId="8" fillId="3" borderId="1" xfId="3" applyFont="1" applyFill="1" applyBorder="1" applyAlignment="1" applyProtection="1">
      <alignment horizontal="right" vertical="center"/>
      <protection locked="0"/>
    </xf>
    <xf numFmtId="0" fontId="1" fillId="0" borderId="3" xfId="0" applyFont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vertical="center" wrapText="1"/>
    </xf>
    <xf numFmtId="0" fontId="23" fillId="0" borderId="3" xfId="0" applyFont="1" applyFill="1" applyBorder="1" applyAlignment="1" applyProtection="1">
      <alignment horizontal="center" vertical="center"/>
    </xf>
    <xf numFmtId="171" fontId="8" fillId="0" borderId="3" xfId="3" applyFont="1" applyFill="1" applyBorder="1" applyAlignment="1" applyProtection="1">
      <alignment horizontal="center" vertical="center"/>
      <protection locked="0"/>
    </xf>
    <xf numFmtId="171" fontId="8" fillId="0" borderId="3" xfId="3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10" fontId="8" fillId="0" borderId="3" xfId="0" applyNumberFormat="1" applyFont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vertical="center" wrapText="1"/>
    </xf>
    <xf numFmtId="0" fontId="31" fillId="0" borderId="13" xfId="0" quotePrefix="1" applyFont="1" applyFill="1" applyBorder="1" applyAlignment="1" applyProtection="1">
      <alignment horizontal="center" vertical="center"/>
    </xf>
    <xf numFmtId="171" fontId="4" fillId="0" borderId="0" xfId="3" applyFont="1" applyBorder="1" applyAlignment="1" applyProtection="1">
      <alignment horizontal="center" vertical="center"/>
    </xf>
    <xf numFmtId="49" fontId="0" fillId="0" borderId="17" xfId="0" applyNumberFormat="1" applyBorder="1" applyAlignment="1" applyProtection="1">
      <alignment horizontal="center" vertical="center"/>
      <protection locked="0"/>
    </xf>
    <xf numFmtId="1" fontId="0" fillId="0" borderId="3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71" fontId="0" fillId="0" borderId="3" xfId="3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4" fontId="0" fillId="0" borderId="3" xfId="0" applyNumberFormat="1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170" fontId="2" fillId="0" borderId="19" xfId="1" applyFont="1" applyBorder="1" applyAlignment="1" applyProtection="1">
      <alignment horizontal="center" vertical="center"/>
    </xf>
    <xf numFmtId="4" fontId="7" fillId="0" borderId="19" xfId="0" applyNumberFormat="1" applyFont="1" applyFill="1" applyBorder="1" applyAlignment="1" applyProtection="1">
      <alignment horizontal="right" vertical="center"/>
    </xf>
    <xf numFmtId="0" fontId="0" fillId="0" borderId="19" xfId="0" applyBorder="1" applyAlignment="1" applyProtection="1">
      <alignment vertical="center"/>
      <protection locked="0"/>
    </xf>
    <xf numFmtId="49" fontId="5" fillId="0" borderId="20" xfId="0" applyNumberFormat="1" applyFont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 applyProtection="1">
      <alignment vertical="center" wrapText="1"/>
    </xf>
    <xf numFmtId="171" fontId="8" fillId="0" borderId="22" xfId="3" applyFont="1" applyFill="1" applyBorder="1" applyAlignment="1" applyProtection="1">
      <alignment horizontal="center" vertical="center"/>
      <protection locked="0"/>
    </xf>
    <xf numFmtId="170" fontId="8" fillId="0" borderId="5" xfId="1" applyFont="1" applyBorder="1" applyAlignment="1" applyProtection="1">
      <alignment horizontal="center" vertical="center"/>
    </xf>
    <xf numFmtId="1" fontId="7" fillId="0" borderId="14" xfId="0" applyNumberFormat="1" applyFont="1" applyFill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1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23" xfId="0" applyFont="1" applyFill="1" applyBorder="1" applyAlignment="1" applyProtection="1">
      <alignment horizontal="center" vertical="center"/>
      <protection locked="0"/>
    </xf>
    <xf numFmtId="3" fontId="5" fillId="0" borderId="24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70" fontId="8" fillId="0" borderId="5" xfId="1" applyFont="1" applyFill="1" applyBorder="1" applyAlignment="1" applyProtection="1">
      <alignment vertical="center"/>
      <protection locked="0"/>
    </xf>
    <xf numFmtId="170" fontId="8" fillId="0" borderId="25" xfId="1" applyFont="1" applyFill="1" applyBorder="1" applyAlignment="1" applyProtection="1">
      <alignment vertical="center"/>
    </xf>
    <xf numFmtId="170" fontId="8" fillId="0" borderId="22" xfId="1" applyFont="1" applyFill="1" applyBorder="1" applyAlignment="1" applyProtection="1">
      <alignment vertical="center"/>
      <protection locked="0"/>
    </xf>
    <xf numFmtId="4" fontId="7" fillId="0" borderId="5" xfId="0" applyNumberFormat="1" applyFont="1" applyFill="1" applyBorder="1" applyAlignment="1" applyProtection="1">
      <alignment horizontal="center" vertical="center"/>
    </xf>
    <xf numFmtId="0" fontId="32" fillId="0" borderId="8" xfId="0" applyFont="1" applyFill="1" applyBorder="1" applyAlignment="1" applyProtection="1">
      <alignment vertical="center" wrapText="1"/>
    </xf>
    <xf numFmtId="4" fontId="33" fillId="0" borderId="5" xfId="0" applyNumberFormat="1" applyFont="1" applyFill="1" applyBorder="1" applyAlignment="1" applyProtection="1">
      <alignment horizontal="center" vertical="center"/>
    </xf>
    <xf numFmtId="49" fontId="0" fillId="0" borderId="9" xfId="0" applyNumberForma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left" vertical="center" wrapText="1"/>
    </xf>
    <xf numFmtId="4" fontId="7" fillId="0" borderId="22" xfId="0" applyNumberFormat="1" applyFont="1" applyFill="1" applyBorder="1" applyAlignment="1" applyProtection="1">
      <alignment horizontal="center" vertical="center"/>
    </xf>
    <xf numFmtId="20" fontId="0" fillId="0" borderId="0" xfId="0" applyNumberForma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70" fontId="7" fillId="3" borderId="27" xfId="1" applyFont="1" applyFill="1" applyBorder="1" applyAlignment="1" applyProtection="1">
      <alignment horizontal="right" vertical="center"/>
    </xf>
    <xf numFmtId="170" fontId="8" fillId="0" borderId="3" xfId="1" applyFont="1" applyFill="1" applyBorder="1" applyAlignment="1" applyProtection="1">
      <alignment vertical="center"/>
    </xf>
    <xf numFmtId="170" fontId="0" fillId="0" borderId="18" xfId="1" applyFont="1" applyBorder="1" applyAlignment="1" applyProtection="1">
      <alignment vertical="center"/>
      <protection locked="0"/>
    </xf>
    <xf numFmtId="170" fontId="7" fillId="2" borderId="28" xfId="1" applyFont="1" applyFill="1" applyBorder="1" applyAlignment="1" applyProtection="1">
      <alignment horizontal="center" vertical="center"/>
    </xf>
    <xf numFmtId="170" fontId="7" fillId="2" borderId="1" xfId="1" applyFont="1" applyFill="1" applyBorder="1" applyAlignment="1" applyProtection="1">
      <alignment horizontal="center" vertical="center"/>
    </xf>
    <xf numFmtId="170" fontId="7" fillId="2" borderId="11" xfId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vertical="center"/>
      <protection locked="0"/>
    </xf>
    <xf numFmtId="9" fontId="0" fillId="0" borderId="0" xfId="2" applyFont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171" fontId="2" fillId="0" borderId="6" xfId="3" applyFont="1" applyBorder="1" applyAlignment="1" applyProtection="1">
      <alignment horizontal="center" vertical="center" wrapText="1"/>
    </xf>
    <xf numFmtId="4" fontId="2" fillId="0" borderId="6" xfId="1" applyNumberFormat="1" applyFont="1" applyBorder="1" applyAlignment="1" applyProtection="1">
      <alignment horizontal="center" vertical="center" wrapText="1"/>
    </xf>
    <xf numFmtId="170" fontId="2" fillId="0" borderId="27" xfId="1" applyFont="1" applyBorder="1" applyAlignment="1" applyProtection="1">
      <alignment horizontal="center" vertical="center" wrapText="1"/>
    </xf>
    <xf numFmtId="170" fontId="2" fillId="0" borderId="6" xfId="1" applyFont="1" applyBorder="1" applyAlignment="1" applyProtection="1">
      <alignment horizontal="center" vertical="center" wrapText="1"/>
    </xf>
    <xf numFmtId="170" fontId="8" fillId="0" borderId="29" xfId="1" applyFont="1" applyFill="1" applyBorder="1" applyAlignment="1" applyProtection="1">
      <alignment vertical="center"/>
      <protection locked="0"/>
    </xf>
    <xf numFmtId="170" fontId="7" fillId="0" borderId="13" xfId="1" applyFont="1" applyFill="1" applyBorder="1" applyAlignment="1" applyProtection="1">
      <alignment vertical="center"/>
      <protection locked="0"/>
    </xf>
    <xf numFmtId="170" fontId="7" fillId="0" borderId="30" xfId="1" applyFont="1" applyFill="1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32" fillId="0" borderId="24" xfId="0" applyFont="1" applyBorder="1" applyAlignment="1" applyProtection="1">
      <alignment horizontal="center" vertical="center"/>
      <protection locked="0"/>
    </xf>
    <xf numFmtId="0" fontId="7" fillId="0" borderId="31" xfId="0" applyFont="1" applyFill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170" fontId="8" fillId="0" borderId="32" xfId="1" applyFont="1" applyFill="1" applyBorder="1" applyAlignment="1" applyProtection="1">
      <alignment vertical="center"/>
    </xf>
    <xf numFmtId="3" fontId="5" fillId="0" borderId="33" xfId="0" applyNumberFormat="1" applyFont="1" applyBorder="1" applyAlignment="1" applyProtection="1">
      <alignment horizontal="center" vertical="center"/>
      <protection locked="0"/>
    </xf>
    <xf numFmtId="170" fontId="0" fillId="0" borderId="0" xfId="1" applyFont="1" applyAlignment="1" applyProtection="1">
      <alignment vertical="center"/>
      <protection locked="0"/>
    </xf>
    <xf numFmtId="49" fontId="34" fillId="0" borderId="16" xfId="0" applyNumberFormat="1" applyFont="1" applyBorder="1" applyAlignment="1" applyProtection="1">
      <alignment horizontal="center" vertical="center"/>
      <protection locked="0"/>
    </xf>
    <xf numFmtId="0" fontId="34" fillId="0" borderId="24" xfId="0" applyFont="1" applyBorder="1" applyAlignment="1" applyProtection="1">
      <alignment horizontal="center" vertical="center"/>
      <protection locked="0"/>
    </xf>
    <xf numFmtId="0" fontId="34" fillId="0" borderId="16" xfId="0" applyFont="1" applyBorder="1" applyAlignment="1" applyProtection="1">
      <alignment horizontal="center" vertical="center"/>
    </xf>
    <xf numFmtId="0" fontId="34" fillId="0" borderId="8" xfId="0" applyFont="1" applyFill="1" applyBorder="1" applyAlignment="1" applyProtection="1">
      <alignment vertical="center" wrapText="1"/>
    </xf>
    <xf numFmtId="4" fontId="35" fillId="0" borderId="5" xfId="0" applyNumberFormat="1" applyFont="1" applyFill="1" applyBorder="1" applyAlignment="1" applyProtection="1">
      <alignment horizontal="center" vertical="center"/>
    </xf>
    <xf numFmtId="171" fontId="36" fillId="0" borderId="5" xfId="3" applyFont="1" applyFill="1" applyBorder="1" applyAlignment="1" applyProtection="1">
      <alignment horizontal="center" vertical="center"/>
      <protection locked="0"/>
    </xf>
    <xf numFmtId="170" fontId="36" fillId="0" borderId="5" xfId="1" applyFont="1" applyFill="1" applyBorder="1" applyAlignment="1" applyProtection="1">
      <alignment vertical="center"/>
      <protection locked="0"/>
    </xf>
    <xf numFmtId="170" fontId="36" fillId="0" borderId="5" xfId="1" applyFont="1" applyBorder="1" applyAlignment="1" applyProtection="1">
      <alignment horizontal="center" vertical="center"/>
    </xf>
    <xf numFmtId="170" fontId="36" fillId="0" borderId="25" xfId="1" applyFont="1" applyFill="1" applyBorder="1" applyAlignment="1" applyProtection="1">
      <alignment vertical="center"/>
    </xf>
    <xf numFmtId="170" fontId="36" fillId="0" borderId="29" xfId="1" applyFont="1" applyFill="1" applyBorder="1" applyAlignment="1" applyProtection="1">
      <alignment vertical="center"/>
      <protection locked="0"/>
    </xf>
    <xf numFmtId="43" fontId="0" fillId="4" borderId="0" xfId="0" applyNumberFormat="1" applyFill="1" applyAlignment="1" applyProtection="1">
      <alignment vertical="center"/>
      <protection locked="0"/>
    </xf>
    <xf numFmtId="0" fontId="32" fillId="0" borderId="16" xfId="0" applyFont="1" applyBorder="1" applyAlignment="1" applyProtection="1">
      <alignment horizontal="center" vertical="center"/>
    </xf>
    <xf numFmtId="171" fontId="37" fillId="0" borderId="5" xfId="3" applyFont="1" applyFill="1" applyBorder="1" applyAlignment="1" applyProtection="1">
      <alignment horizontal="center" vertical="center"/>
      <protection locked="0"/>
    </xf>
    <xf numFmtId="170" fontId="37" fillId="0" borderId="5" xfId="1" applyFont="1" applyFill="1" applyBorder="1" applyAlignment="1" applyProtection="1">
      <alignment vertical="center"/>
      <protection locked="0"/>
    </xf>
    <xf numFmtId="170" fontId="37" fillId="0" borderId="5" xfId="1" applyFont="1" applyBorder="1" applyAlignment="1" applyProtection="1">
      <alignment horizontal="center" vertical="center"/>
    </xf>
    <xf numFmtId="170" fontId="37" fillId="0" borderId="25" xfId="1" applyFont="1" applyFill="1" applyBorder="1" applyAlignment="1" applyProtection="1">
      <alignment vertical="center"/>
    </xf>
    <xf numFmtId="170" fontId="37" fillId="0" borderId="29" xfId="1" applyFont="1" applyFill="1" applyBorder="1" applyAlignment="1" applyProtection="1">
      <alignment vertical="center"/>
      <protection locked="0"/>
    </xf>
    <xf numFmtId="49" fontId="32" fillId="0" borderId="16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10" xfId="0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Border="1" applyAlignment="1" applyProtection="1">
      <alignment horizontal="left" vertical="center"/>
      <protection locked="0"/>
    </xf>
    <xf numFmtId="1" fontId="27" fillId="0" borderId="17" xfId="0" applyNumberFormat="1" applyFont="1" applyFill="1" applyBorder="1" applyAlignment="1" applyProtection="1">
      <alignment horizontal="center" vertical="center"/>
    </xf>
    <xf numFmtId="0" fontId="28" fillId="0" borderId="3" xfId="0" applyFont="1" applyBorder="1" applyAlignment="1">
      <alignment horizontal="center" vertical="center"/>
    </xf>
    <xf numFmtId="1" fontId="25" fillId="0" borderId="2" xfId="0" applyNumberFormat="1" applyFont="1" applyFill="1" applyBorder="1" applyAlignment="1" applyProtection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3" fillId="0" borderId="14" xfId="0" applyFont="1" applyFill="1" applyBorder="1" applyAlignment="1" applyProtection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4" fillId="0" borderId="46" xfId="0" applyFont="1" applyFill="1" applyBorder="1" applyAlignment="1" applyProtection="1">
      <alignment horizontal="left" vertical="center"/>
    </xf>
    <xf numFmtId="0" fontId="14" fillId="0" borderId="51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179" fontId="16" fillId="0" borderId="53" xfId="1" applyNumberFormat="1" applyFont="1" applyFill="1" applyBorder="1" applyAlignment="1" applyProtection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0" fontId="29" fillId="0" borderId="42" xfId="2" applyNumberFormat="1" applyFont="1" applyFill="1" applyBorder="1" applyAlignment="1" applyProtection="1">
      <alignment horizontal="center" vertical="center"/>
      <protection locked="0"/>
    </xf>
    <xf numFmtId="10" fontId="30" fillId="0" borderId="43" xfId="2" applyNumberFormat="1" applyFont="1" applyFill="1" applyBorder="1" applyAlignment="1">
      <alignment horizontal="center" vertical="center"/>
    </xf>
    <xf numFmtId="170" fontId="17" fillId="0" borderId="44" xfId="1" applyFont="1" applyBorder="1" applyAlignment="1" applyProtection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39" fontId="7" fillId="2" borderId="1" xfId="3" applyNumberFormat="1" applyFont="1" applyFill="1" applyBorder="1" applyAlignment="1" applyProtection="1">
      <alignment horizontal="center" vertical="center"/>
    </xf>
    <xf numFmtId="39" fontId="29" fillId="0" borderId="46" xfId="0" applyNumberFormat="1" applyFont="1" applyBorder="1" applyAlignment="1">
      <alignment horizontal="center" vertical="center"/>
    </xf>
    <xf numFmtId="39" fontId="29" fillId="0" borderId="34" xfId="0" applyNumberFormat="1" applyFont="1" applyBorder="1" applyAlignment="1">
      <alignment horizontal="center" vertical="center"/>
    </xf>
    <xf numFmtId="39" fontId="29" fillId="0" borderId="9" xfId="0" applyNumberFormat="1" applyFont="1" applyBorder="1" applyAlignment="1">
      <alignment horizontal="center" vertical="center"/>
    </xf>
    <xf numFmtId="39" fontId="29" fillId="0" borderId="11" xfId="0" applyNumberFormat="1" applyFont="1" applyBorder="1" applyAlignment="1">
      <alignment horizontal="center" vertical="center"/>
    </xf>
    <xf numFmtId="0" fontId="2" fillId="0" borderId="47" xfId="0" applyFont="1" applyFill="1" applyBorder="1" applyAlignment="1" applyProtection="1">
      <alignment horizontal="center" vertical="center" wrapText="1"/>
    </xf>
    <xf numFmtId="0" fontId="2" fillId="0" borderId="48" xfId="0" applyFont="1" applyFill="1" applyBorder="1" applyAlignment="1" applyProtection="1">
      <alignment horizontal="center" vertical="center" wrapText="1"/>
    </xf>
    <xf numFmtId="0" fontId="2" fillId="0" borderId="49" xfId="0" applyFont="1" applyFill="1" applyBorder="1" applyAlignment="1" applyProtection="1">
      <alignment horizontal="center" vertical="center" wrapText="1"/>
    </xf>
    <xf numFmtId="0" fontId="2" fillId="0" borderId="50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center" vertical="center"/>
    </xf>
    <xf numFmtId="0" fontId="27" fillId="0" borderId="2" xfId="0" applyFont="1" applyBorder="1" applyAlignment="1" applyProtection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186" fontId="14" fillId="0" borderId="34" xfId="0" applyNumberFormat="1" applyFont="1" applyFill="1" applyBorder="1" applyAlignment="1" applyProtection="1">
      <alignment horizontal="right" vertical="center" indent="1"/>
    </xf>
    <xf numFmtId="0" fontId="14" fillId="0" borderId="11" xfId="0" applyFont="1" applyBorder="1" applyAlignment="1">
      <alignment horizontal="right" vertical="center" indent="1"/>
    </xf>
    <xf numFmtId="170" fontId="2" fillId="0" borderId="35" xfId="1" applyFont="1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49" fontId="0" fillId="0" borderId="37" xfId="0" applyNumberFormat="1" applyBorder="1" applyAlignment="1" applyProtection="1">
      <alignment horizontal="center" vertical="center"/>
      <protection locked="0"/>
    </xf>
    <xf numFmtId="49" fontId="0" fillId="0" borderId="38" xfId="0" applyNumberFormat="1" applyBorder="1" applyAlignment="1" applyProtection="1">
      <alignment horizontal="center" vertical="center"/>
      <protection locked="0"/>
    </xf>
    <xf numFmtId="49" fontId="0" fillId="0" borderId="39" xfId="0" applyNumberFormat="1" applyBorder="1" applyAlignment="1" applyProtection="1">
      <alignment horizontal="center" vertical="center"/>
      <protection locked="0"/>
    </xf>
    <xf numFmtId="49" fontId="4" fillId="0" borderId="40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49" fontId="7" fillId="0" borderId="41" xfId="0" applyNumberFormat="1" applyFont="1" applyBorder="1" applyAlignment="1" applyProtection="1">
      <alignment horizontal="left" vertical="center"/>
    </xf>
    <xf numFmtId="0" fontId="7" fillId="0" borderId="39" xfId="0" applyFont="1" applyBorder="1" applyAlignment="1">
      <alignment horizontal="left" vertical="center"/>
    </xf>
    <xf numFmtId="171" fontId="2" fillId="0" borderId="14" xfId="3" applyFont="1" applyBorder="1" applyAlignment="1" applyProtection="1">
      <alignment horizontal="center" vertical="center"/>
    </xf>
    <xf numFmtId="0" fontId="0" fillId="0" borderId="15" xfId="0" applyBorder="1" applyAlignment="1">
      <alignment horizontal="center"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8"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40</xdr:row>
      <xdr:rowOff>161925</xdr:rowOff>
    </xdr:from>
    <xdr:to>
      <xdr:col>8</xdr:col>
      <xdr:colOff>180975</xdr:colOff>
      <xdr:row>40</xdr:row>
      <xdr:rowOff>171450</xdr:rowOff>
    </xdr:to>
    <xdr:sp macro="" textlink="">
      <xdr:nvSpPr>
        <xdr:cNvPr id="15501" name="Line 26">
          <a:extLst>
            <a:ext uri="{FF2B5EF4-FFF2-40B4-BE49-F238E27FC236}">
              <a16:creationId xmlns:a16="http://schemas.microsoft.com/office/drawing/2014/main" id="{94474D58-6808-D599-90D4-16BA9059CC24}"/>
            </a:ext>
          </a:extLst>
        </xdr:cNvPr>
        <xdr:cNvSpPr>
          <a:spLocks noChangeShapeType="1"/>
        </xdr:cNvSpPr>
      </xdr:nvSpPr>
      <xdr:spPr bwMode="auto">
        <a:xfrm>
          <a:off x="8296275" y="8734425"/>
          <a:ext cx="27051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104775</xdr:colOff>
      <xdr:row>105</xdr:row>
      <xdr:rowOff>28575</xdr:rowOff>
    </xdr:from>
    <xdr:to>
      <xdr:col>8</xdr:col>
      <xdr:colOff>257175</xdr:colOff>
      <xdr:row>105</xdr:row>
      <xdr:rowOff>28575</xdr:rowOff>
    </xdr:to>
    <xdr:sp macro="" textlink="">
      <xdr:nvSpPr>
        <xdr:cNvPr id="15502" name="Line 27">
          <a:extLst>
            <a:ext uri="{FF2B5EF4-FFF2-40B4-BE49-F238E27FC236}">
              <a16:creationId xmlns:a16="http://schemas.microsoft.com/office/drawing/2014/main" id="{258C6590-FC7E-9548-C889-C9D96FFADDA3}"/>
            </a:ext>
          </a:extLst>
        </xdr:cNvPr>
        <xdr:cNvSpPr>
          <a:spLocks noChangeShapeType="1"/>
        </xdr:cNvSpPr>
      </xdr:nvSpPr>
      <xdr:spPr bwMode="auto">
        <a:xfrm>
          <a:off x="8686800" y="19202400"/>
          <a:ext cx="2390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666750</xdr:colOff>
      <xdr:row>104</xdr:row>
      <xdr:rowOff>28575</xdr:rowOff>
    </xdr:from>
    <xdr:to>
      <xdr:col>9</xdr:col>
      <xdr:colOff>57150</xdr:colOff>
      <xdr:row>104</xdr:row>
      <xdr:rowOff>28575</xdr:rowOff>
    </xdr:to>
    <xdr:sp macro="" textlink="">
      <xdr:nvSpPr>
        <xdr:cNvPr id="15503" name="Line 28">
          <a:extLst>
            <a:ext uri="{FF2B5EF4-FFF2-40B4-BE49-F238E27FC236}">
              <a16:creationId xmlns:a16="http://schemas.microsoft.com/office/drawing/2014/main" id="{AE4B17CC-626B-29D2-2B90-E1188C4D07D2}"/>
            </a:ext>
          </a:extLst>
        </xdr:cNvPr>
        <xdr:cNvSpPr>
          <a:spLocks noChangeShapeType="1"/>
        </xdr:cNvSpPr>
      </xdr:nvSpPr>
      <xdr:spPr bwMode="auto">
        <a:xfrm>
          <a:off x="9248775" y="19040475"/>
          <a:ext cx="2828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1562100</xdr:colOff>
      <xdr:row>40</xdr:row>
      <xdr:rowOff>190500</xdr:rowOff>
    </xdr:from>
    <xdr:to>
      <xdr:col>3</xdr:col>
      <xdr:colOff>4791075</xdr:colOff>
      <xdr:row>40</xdr:row>
      <xdr:rowOff>190500</xdr:rowOff>
    </xdr:to>
    <xdr:sp macro="" textlink="">
      <xdr:nvSpPr>
        <xdr:cNvPr id="15504" name="Line 29">
          <a:extLst>
            <a:ext uri="{FF2B5EF4-FFF2-40B4-BE49-F238E27FC236}">
              <a16:creationId xmlns:a16="http://schemas.microsoft.com/office/drawing/2014/main" id="{2AA2531B-7931-912D-C00F-E0EDB28847B2}"/>
            </a:ext>
          </a:extLst>
        </xdr:cNvPr>
        <xdr:cNvSpPr>
          <a:spLocks noChangeShapeType="1"/>
        </xdr:cNvSpPr>
      </xdr:nvSpPr>
      <xdr:spPr bwMode="auto">
        <a:xfrm>
          <a:off x="3562350" y="8763000"/>
          <a:ext cx="3228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400050</xdr:colOff>
      <xdr:row>1</xdr:row>
      <xdr:rowOff>19050</xdr:rowOff>
    </xdr:from>
    <xdr:to>
      <xdr:col>1</xdr:col>
      <xdr:colOff>523875</xdr:colOff>
      <xdr:row>4</xdr:row>
      <xdr:rowOff>238125</xdr:rowOff>
    </xdr:to>
    <xdr:pic>
      <xdr:nvPicPr>
        <xdr:cNvPr id="15505" name="Imagem 1" descr="brasao.png">
          <a:extLst>
            <a:ext uri="{FF2B5EF4-FFF2-40B4-BE49-F238E27FC236}">
              <a16:creationId xmlns:a16="http://schemas.microsoft.com/office/drawing/2014/main" id="{6A73C4B0-144A-DDF9-E65B-B80780CC4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90500"/>
          <a:ext cx="742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104775</xdr:colOff>
      <xdr:row>40</xdr:row>
      <xdr:rowOff>161925</xdr:rowOff>
    </xdr:from>
    <xdr:to>
      <xdr:col>8</xdr:col>
      <xdr:colOff>180975</xdr:colOff>
      <xdr:row>40</xdr:row>
      <xdr:rowOff>171450</xdr:rowOff>
    </xdr:to>
    <xdr:sp macro="" textlink="">
      <xdr:nvSpPr>
        <xdr:cNvPr id="15506" name="Line 26">
          <a:extLst>
            <a:ext uri="{FF2B5EF4-FFF2-40B4-BE49-F238E27FC236}">
              <a16:creationId xmlns:a16="http://schemas.microsoft.com/office/drawing/2014/main" id="{AAFFCF1D-50E2-ED0C-8526-BBF6296FE40E}"/>
            </a:ext>
          </a:extLst>
        </xdr:cNvPr>
        <xdr:cNvSpPr>
          <a:spLocks noChangeShapeType="1"/>
        </xdr:cNvSpPr>
      </xdr:nvSpPr>
      <xdr:spPr bwMode="auto">
        <a:xfrm>
          <a:off x="8296275" y="8734425"/>
          <a:ext cx="27051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1562100</xdr:colOff>
      <xdr:row>40</xdr:row>
      <xdr:rowOff>190500</xdr:rowOff>
    </xdr:from>
    <xdr:to>
      <xdr:col>3</xdr:col>
      <xdr:colOff>4791075</xdr:colOff>
      <xdr:row>40</xdr:row>
      <xdr:rowOff>190500</xdr:rowOff>
    </xdr:to>
    <xdr:sp macro="" textlink="">
      <xdr:nvSpPr>
        <xdr:cNvPr id="15507" name="Line 29">
          <a:extLst>
            <a:ext uri="{FF2B5EF4-FFF2-40B4-BE49-F238E27FC236}">
              <a16:creationId xmlns:a16="http://schemas.microsoft.com/office/drawing/2014/main" id="{82DB8342-8B9E-716A-9A39-AB4C4D8CDD62}"/>
            </a:ext>
          </a:extLst>
        </xdr:cNvPr>
        <xdr:cNvSpPr>
          <a:spLocks noChangeShapeType="1"/>
        </xdr:cNvSpPr>
      </xdr:nvSpPr>
      <xdr:spPr bwMode="auto">
        <a:xfrm>
          <a:off x="3562350" y="8763000"/>
          <a:ext cx="3228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40</xdr:row>
      <xdr:rowOff>161925</xdr:rowOff>
    </xdr:from>
    <xdr:to>
      <xdr:col>8</xdr:col>
      <xdr:colOff>180975</xdr:colOff>
      <xdr:row>40</xdr:row>
      <xdr:rowOff>171450</xdr:rowOff>
    </xdr:to>
    <xdr:sp macro="" textlink="">
      <xdr:nvSpPr>
        <xdr:cNvPr id="16435" name="Line 26">
          <a:extLst>
            <a:ext uri="{FF2B5EF4-FFF2-40B4-BE49-F238E27FC236}">
              <a16:creationId xmlns:a16="http://schemas.microsoft.com/office/drawing/2014/main" id="{0ED7A3E3-90A5-0C83-6DFF-0FF503CFFE37}"/>
            </a:ext>
          </a:extLst>
        </xdr:cNvPr>
        <xdr:cNvSpPr>
          <a:spLocks noChangeShapeType="1"/>
        </xdr:cNvSpPr>
      </xdr:nvSpPr>
      <xdr:spPr bwMode="auto">
        <a:xfrm>
          <a:off x="8296275" y="8734425"/>
          <a:ext cx="27051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104775</xdr:colOff>
      <xdr:row>105</xdr:row>
      <xdr:rowOff>28575</xdr:rowOff>
    </xdr:from>
    <xdr:to>
      <xdr:col>8</xdr:col>
      <xdr:colOff>257175</xdr:colOff>
      <xdr:row>105</xdr:row>
      <xdr:rowOff>28575</xdr:rowOff>
    </xdr:to>
    <xdr:sp macro="" textlink="">
      <xdr:nvSpPr>
        <xdr:cNvPr id="16436" name="Line 27">
          <a:extLst>
            <a:ext uri="{FF2B5EF4-FFF2-40B4-BE49-F238E27FC236}">
              <a16:creationId xmlns:a16="http://schemas.microsoft.com/office/drawing/2014/main" id="{41D3DFB6-4E17-6CA2-5D45-FDF4D2130C13}"/>
            </a:ext>
          </a:extLst>
        </xdr:cNvPr>
        <xdr:cNvSpPr>
          <a:spLocks noChangeShapeType="1"/>
        </xdr:cNvSpPr>
      </xdr:nvSpPr>
      <xdr:spPr bwMode="auto">
        <a:xfrm>
          <a:off x="8686800" y="19202400"/>
          <a:ext cx="2390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666750</xdr:colOff>
      <xdr:row>104</xdr:row>
      <xdr:rowOff>28575</xdr:rowOff>
    </xdr:from>
    <xdr:to>
      <xdr:col>9</xdr:col>
      <xdr:colOff>57150</xdr:colOff>
      <xdr:row>104</xdr:row>
      <xdr:rowOff>28575</xdr:rowOff>
    </xdr:to>
    <xdr:sp macro="" textlink="">
      <xdr:nvSpPr>
        <xdr:cNvPr id="16437" name="Line 28">
          <a:extLst>
            <a:ext uri="{FF2B5EF4-FFF2-40B4-BE49-F238E27FC236}">
              <a16:creationId xmlns:a16="http://schemas.microsoft.com/office/drawing/2014/main" id="{C4E4030F-028B-7A9C-B819-26359676B35F}"/>
            </a:ext>
          </a:extLst>
        </xdr:cNvPr>
        <xdr:cNvSpPr>
          <a:spLocks noChangeShapeType="1"/>
        </xdr:cNvSpPr>
      </xdr:nvSpPr>
      <xdr:spPr bwMode="auto">
        <a:xfrm>
          <a:off x="9248775" y="19040475"/>
          <a:ext cx="2828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1562100</xdr:colOff>
      <xdr:row>40</xdr:row>
      <xdr:rowOff>190500</xdr:rowOff>
    </xdr:from>
    <xdr:to>
      <xdr:col>3</xdr:col>
      <xdr:colOff>4791075</xdr:colOff>
      <xdr:row>40</xdr:row>
      <xdr:rowOff>190500</xdr:rowOff>
    </xdr:to>
    <xdr:sp macro="" textlink="">
      <xdr:nvSpPr>
        <xdr:cNvPr id="16438" name="Line 29">
          <a:extLst>
            <a:ext uri="{FF2B5EF4-FFF2-40B4-BE49-F238E27FC236}">
              <a16:creationId xmlns:a16="http://schemas.microsoft.com/office/drawing/2014/main" id="{66CC3EC4-EEC9-7C62-3D59-FFDA689344D7}"/>
            </a:ext>
          </a:extLst>
        </xdr:cNvPr>
        <xdr:cNvSpPr>
          <a:spLocks noChangeShapeType="1"/>
        </xdr:cNvSpPr>
      </xdr:nvSpPr>
      <xdr:spPr bwMode="auto">
        <a:xfrm>
          <a:off x="3562350" y="8763000"/>
          <a:ext cx="3228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400050</xdr:colOff>
      <xdr:row>1</xdr:row>
      <xdr:rowOff>19050</xdr:rowOff>
    </xdr:from>
    <xdr:to>
      <xdr:col>1</xdr:col>
      <xdr:colOff>523875</xdr:colOff>
      <xdr:row>4</xdr:row>
      <xdr:rowOff>238125</xdr:rowOff>
    </xdr:to>
    <xdr:pic>
      <xdr:nvPicPr>
        <xdr:cNvPr id="16439" name="Imagem 1" descr="brasao.png">
          <a:extLst>
            <a:ext uri="{FF2B5EF4-FFF2-40B4-BE49-F238E27FC236}">
              <a16:creationId xmlns:a16="http://schemas.microsoft.com/office/drawing/2014/main" id="{4D7FE38C-E32E-7196-FDDE-B38A1EB7D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90500"/>
          <a:ext cx="742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4F9E4-A7F3-4C73-A992-6655BABD79A8}">
  <sheetPr codeName="Plan2">
    <pageSetUpPr fitToPage="1"/>
  </sheetPr>
  <dimension ref="A1:O63"/>
  <sheetViews>
    <sheetView showGridLines="0" showZeros="0" zoomScale="110" zoomScaleNormal="110" zoomScaleSheetLayoutView="75" workbookViewId="0">
      <pane ySplit="1" topLeftCell="A11" activePane="bottomLeft" state="frozen"/>
      <selection pane="bottomLeft" activeCell="H49" sqref="H49"/>
    </sheetView>
  </sheetViews>
  <sheetFormatPr defaultRowHeight="12.75" x14ac:dyDescent="0.2"/>
  <cols>
    <col min="1" max="1" width="9.28515625" style="3" customWidth="1"/>
    <col min="2" max="2" width="13.5703125" style="126" customWidth="1"/>
    <col min="3" max="3" width="7.140625" style="4" bestFit="1" customWidth="1"/>
    <col min="4" max="4" width="84.42578125" style="59" customWidth="1"/>
    <col min="5" max="5" width="8.42578125" style="2" bestFit="1" customWidth="1"/>
    <col min="6" max="6" width="5.85546875" style="6" bestFit="1" customWidth="1"/>
    <col min="7" max="7" width="15.28515625" style="5" bestFit="1" customWidth="1"/>
    <col min="8" max="8" width="18.28515625" style="2" bestFit="1" customWidth="1"/>
    <col min="9" max="9" width="18" style="6" bestFit="1" customWidth="1"/>
    <col min="10" max="10" width="18" style="12" bestFit="1" customWidth="1"/>
    <col min="11" max="11" width="20" style="2" bestFit="1" customWidth="1"/>
    <col min="12" max="12" width="9.140625" style="2"/>
    <col min="13" max="13" width="14.28515625" style="2" bestFit="1" customWidth="1"/>
    <col min="14" max="14" width="10.28515625" style="2" bestFit="1" customWidth="1"/>
    <col min="15" max="15" width="11.42578125" style="2" bestFit="1" customWidth="1"/>
    <col min="16" max="16" width="13.28515625" style="2" bestFit="1" customWidth="1"/>
    <col min="17" max="16384" width="9.140625" style="2"/>
  </cols>
  <sheetData>
    <row r="1" spans="1:15" s="9" customFormat="1" ht="13.5" thickBot="1" x14ac:dyDescent="0.25">
      <c r="A1" s="96"/>
      <c r="B1" s="115"/>
      <c r="C1" s="97"/>
      <c r="D1" s="98"/>
      <c r="E1" s="91"/>
      <c r="F1" s="99"/>
      <c r="G1" s="100"/>
      <c r="H1" s="101"/>
      <c r="I1" s="99"/>
      <c r="J1" s="102"/>
      <c r="K1" s="103"/>
    </row>
    <row r="2" spans="1:15" s="8" customFormat="1" ht="23.25" x14ac:dyDescent="0.2">
      <c r="A2" s="188" t="s">
        <v>15</v>
      </c>
      <c r="B2" s="189"/>
      <c r="C2" s="189"/>
      <c r="D2" s="189"/>
      <c r="E2" s="189"/>
      <c r="F2" s="193"/>
      <c r="G2" s="194"/>
      <c r="H2" s="80"/>
      <c r="I2" s="199" t="s">
        <v>40</v>
      </c>
      <c r="J2" s="200"/>
      <c r="K2" s="201"/>
    </row>
    <row r="3" spans="1:15" ht="12.75" customHeight="1" x14ac:dyDescent="0.2">
      <c r="A3" s="190"/>
      <c r="B3" s="191"/>
      <c r="C3" s="191"/>
      <c r="D3" s="191"/>
      <c r="E3" s="191"/>
      <c r="F3" s="195"/>
      <c r="G3" s="196"/>
      <c r="H3" s="236"/>
      <c r="I3" s="227" t="s">
        <v>19</v>
      </c>
      <c r="J3" s="228"/>
      <c r="K3" s="229"/>
    </row>
    <row r="4" spans="1:15" ht="13.5" customHeight="1" thickBot="1" x14ac:dyDescent="0.25">
      <c r="A4" s="192"/>
      <c r="B4" s="191"/>
      <c r="C4" s="191"/>
      <c r="D4" s="191"/>
      <c r="E4" s="191"/>
      <c r="F4" s="197"/>
      <c r="G4" s="198"/>
      <c r="H4" s="237"/>
      <c r="I4" s="230"/>
      <c r="J4" s="231"/>
      <c r="K4" s="232"/>
    </row>
    <row r="5" spans="1:15" ht="19.5" x14ac:dyDescent="0.2">
      <c r="A5" s="233" t="s">
        <v>3</v>
      </c>
      <c r="B5" s="234"/>
      <c r="C5" s="234"/>
      <c r="D5" s="234"/>
      <c r="E5" s="235"/>
      <c r="F5" s="248" t="s">
        <v>8</v>
      </c>
      <c r="G5" s="249"/>
      <c r="H5" s="238" t="s">
        <v>27</v>
      </c>
      <c r="I5" s="239"/>
      <c r="J5" s="238" t="s">
        <v>2</v>
      </c>
      <c r="K5" s="239"/>
    </row>
    <row r="6" spans="1:15" ht="15.75" customHeight="1" x14ac:dyDescent="0.2">
      <c r="A6" s="246" t="s">
        <v>9</v>
      </c>
      <c r="B6" s="247"/>
      <c r="C6" s="219" t="s">
        <v>39</v>
      </c>
      <c r="D6" s="220"/>
      <c r="E6" s="221"/>
      <c r="F6" s="204">
        <v>46224</v>
      </c>
      <c r="G6" s="205"/>
      <c r="H6" s="215">
        <f>H11</f>
        <v>290168.11720000004</v>
      </c>
      <c r="I6" s="216"/>
      <c r="J6" s="208">
        <v>0.25</v>
      </c>
      <c r="K6" s="210">
        <f>I11</f>
        <v>362710.14650000003</v>
      </c>
    </row>
    <row r="7" spans="1:15" ht="16.5" customHeight="1" thickBot="1" x14ac:dyDescent="0.25">
      <c r="A7" s="202" t="s">
        <v>14</v>
      </c>
      <c r="B7" s="203"/>
      <c r="C7" s="222"/>
      <c r="D7" s="223"/>
      <c r="E7" s="224"/>
      <c r="F7" s="206"/>
      <c r="G7" s="207"/>
      <c r="H7" s="217"/>
      <c r="I7" s="218"/>
      <c r="J7" s="209"/>
      <c r="K7" s="211"/>
    </row>
    <row r="8" spans="1:15" ht="21" thickBot="1" x14ac:dyDescent="0.25">
      <c r="A8" s="104"/>
      <c r="B8" s="116"/>
      <c r="C8" s="74"/>
      <c r="D8" s="75"/>
      <c r="E8" s="76"/>
      <c r="F8" s="77"/>
      <c r="G8" s="77"/>
      <c r="H8" s="73"/>
      <c r="I8" s="73"/>
      <c r="J8" s="78"/>
      <c r="K8" s="105"/>
      <c r="O8" s="149"/>
    </row>
    <row r="9" spans="1:15" ht="32.25" thickBot="1" x14ac:dyDescent="0.25">
      <c r="A9" s="244" t="s">
        <v>24</v>
      </c>
      <c r="B9" s="245"/>
      <c r="C9" s="30" t="s">
        <v>4</v>
      </c>
      <c r="D9" s="51" t="s">
        <v>5</v>
      </c>
      <c r="E9" s="31" t="s">
        <v>6</v>
      </c>
      <c r="F9" s="31" t="s">
        <v>7</v>
      </c>
      <c r="G9" s="152" t="s">
        <v>47</v>
      </c>
      <c r="H9" s="32" t="s">
        <v>49</v>
      </c>
      <c r="I9" s="155" t="s">
        <v>25</v>
      </c>
      <c r="J9" s="153" t="s">
        <v>50</v>
      </c>
      <c r="K9" s="154" t="s">
        <v>48</v>
      </c>
    </row>
    <row r="10" spans="1:15" ht="16.5" thickBot="1" x14ac:dyDescent="0.25">
      <c r="A10" s="33"/>
      <c r="B10" s="117"/>
      <c r="C10" s="41"/>
      <c r="D10" s="52"/>
      <c r="E10" s="39" t="s">
        <v>12</v>
      </c>
      <c r="F10" s="1"/>
      <c r="G10" s="79"/>
      <c r="H10" s="11"/>
      <c r="I10" s="10"/>
      <c r="J10" s="17"/>
      <c r="K10" s="106"/>
    </row>
    <row r="11" spans="1:15" ht="16.5" customHeight="1" thickBot="1" x14ac:dyDescent="0.25">
      <c r="A11" s="82"/>
      <c r="B11" s="118"/>
      <c r="C11" s="225" t="s">
        <v>41</v>
      </c>
      <c r="D11" s="226"/>
      <c r="E11" s="83"/>
      <c r="F11" s="84"/>
      <c r="G11" s="85"/>
      <c r="H11" s="141">
        <f>H36</f>
        <v>290168.11720000004</v>
      </c>
      <c r="I11" s="141">
        <f>I36</f>
        <v>362710.14650000003</v>
      </c>
      <c r="J11" s="141">
        <f>J36</f>
        <v>265032.49</v>
      </c>
      <c r="K11" s="141">
        <f>K36</f>
        <v>97677.656500000026</v>
      </c>
    </row>
    <row r="12" spans="1:15" ht="16.5" thickBot="1" x14ac:dyDescent="0.25">
      <c r="A12" s="33"/>
      <c r="B12" s="117"/>
      <c r="C12" s="41"/>
      <c r="D12" s="52"/>
      <c r="E12" s="39"/>
      <c r="F12" s="1"/>
      <c r="G12" s="79"/>
      <c r="H12" s="11"/>
      <c r="I12" s="10"/>
      <c r="J12" s="17"/>
      <c r="K12" s="106"/>
    </row>
    <row r="13" spans="1:15" ht="15.75" x14ac:dyDescent="0.2">
      <c r="A13" s="67"/>
      <c r="B13" s="119"/>
      <c r="C13" s="113" t="s">
        <v>16</v>
      </c>
      <c r="D13" s="93" t="s">
        <v>42</v>
      </c>
      <c r="E13" s="94"/>
      <c r="F13" s="62"/>
      <c r="G13" s="72"/>
      <c r="H13" s="157">
        <f>SUM(H14:H15)</f>
        <v>12791.100399999999</v>
      </c>
      <c r="I13" s="157">
        <f>SUM(I14:I15)</f>
        <v>15988.875499999998</v>
      </c>
      <c r="J13" s="157">
        <f>SUM(J14:J15)</f>
        <v>10201.27</v>
      </c>
      <c r="K13" s="158">
        <f>SUM(K14:K15)</f>
        <v>5787.6054999999988</v>
      </c>
      <c r="N13" s="139"/>
      <c r="O13" s="139"/>
    </row>
    <row r="14" spans="1:15" ht="15.75" x14ac:dyDescent="0.2">
      <c r="A14" s="81" t="s">
        <v>17</v>
      </c>
      <c r="B14" s="120" t="s">
        <v>43</v>
      </c>
      <c r="C14" s="114" t="s">
        <v>20</v>
      </c>
      <c r="D14" s="40" t="s">
        <v>45</v>
      </c>
      <c r="E14" s="130">
        <v>24</v>
      </c>
      <c r="F14" s="29" t="s">
        <v>13</v>
      </c>
      <c r="G14" s="127">
        <v>450.11</v>
      </c>
      <c r="H14" s="127">
        <f>E14*G14</f>
        <v>10802.64</v>
      </c>
      <c r="I14" s="112">
        <f>H14*1.25</f>
        <v>13503.3</v>
      </c>
      <c r="J14" s="127">
        <v>8325.51</v>
      </c>
      <c r="K14" s="156">
        <f>I14-J14</f>
        <v>5177.7899999999991</v>
      </c>
      <c r="M14" s="150"/>
      <c r="N14" s="139"/>
    </row>
    <row r="15" spans="1:15" ht="16.5" thickBot="1" x14ac:dyDescent="0.25">
      <c r="A15" s="109" t="s">
        <v>17</v>
      </c>
      <c r="B15" s="164" t="s">
        <v>44</v>
      </c>
      <c r="C15" s="162" t="s">
        <v>18</v>
      </c>
      <c r="D15" s="110" t="s">
        <v>46</v>
      </c>
      <c r="E15" s="138">
        <v>149.06</v>
      </c>
      <c r="F15" s="111" t="s">
        <v>13</v>
      </c>
      <c r="G15" s="129">
        <v>13.34</v>
      </c>
      <c r="H15" s="127">
        <f>E15*G15</f>
        <v>1988.4603999999999</v>
      </c>
      <c r="I15" s="112">
        <f>H15*1.25</f>
        <v>2485.5754999999999</v>
      </c>
      <c r="J15" s="163">
        <v>1875.76</v>
      </c>
      <c r="K15" s="156">
        <f>I15-J15</f>
        <v>609.81549999999993</v>
      </c>
      <c r="L15" s="140"/>
      <c r="M15" s="150"/>
      <c r="N15" s="139"/>
    </row>
    <row r="16" spans="1:15" ht="16.5" thickBot="1" x14ac:dyDescent="0.25">
      <c r="A16" s="33"/>
      <c r="B16" s="117"/>
      <c r="C16" s="14"/>
      <c r="D16" s="53"/>
      <c r="E16" s="39" t="str">
        <f>IF(H17&gt;0,".","")</f>
        <v>.</v>
      </c>
      <c r="F16" s="15"/>
      <c r="G16" s="16"/>
      <c r="H16" s="18"/>
      <c r="I16" s="28"/>
      <c r="J16" s="17"/>
      <c r="K16" s="107"/>
      <c r="M16" s="150"/>
    </row>
    <row r="17" spans="1:14" ht="15.75" x14ac:dyDescent="0.2">
      <c r="A17" s="67"/>
      <c r="B17" s="119"/>
      <c r="C17" s="161" t="s">
        <v>26</v>
      </c>
      <c r="D17" s="60" t="s">
        <v>51</v>
      </c>
      <c r="E17" s="61"/>
      <c r="F17" s="62"/>
      <c r="G17" s="72"/>
      <c r="H17" s="157">
        <f>SUM(H18:H31)</f>
        <v>265864.69680000003</v>
      </c>
      <c r="I17" s="157">
        <f>SUM(I18:I31)</f>
        <v>332330.87099999998</v>
      </c>
      <c r="J17" s="157">
        <f>SUM(J18:J31)</f>
        <v>244434.52</v>
      </c>
      <c r="K17" s="158">
        <f>SUM(K18:K31)</f>
        <v>87896.351000000024</v>
      </c>
      <c r="M17" s="150"/>
    </row>
    <row r="18" spans="1:14" ht="15.75" x14ac:dyDescent="0.2">
      <c r="A18" s="81" t="s">
        <v>17</v>
      </c>
      <c r="B18" s="159" t="s">
        <v>52</v>
      </c>
      <c r="C18" s="114" t="s">
        <v>28</v>
      </c>
      <c r="D18" s="40" t="s">
        <v>65</v>
      </c>
      <c r="E18" s="130">
        <v>24</v>
      </c>
      <c r="F18" s="29" t="s">
        <v>7</v>
      </c>
      <c r="G18" s="127">
        <v>2150.41</v>
      </c>
      <c r="H18" s="127">
        <f t="shared" ref="H18:H31" si="0">E18*G18</f>
        <v>51609.84</v>
      </c>
      <c r="I18" s="112">
        <f t="shared" ref="I18:I31" si="1">H18*1.25</f>
        <v>64512.299999999996</v>
      </c>
      <c r="J18" s="127">
        <v>41287.870000000003</v>
      </c>
      <c r="K18" s="156">
        <f t="shared" ref="K18:K31" si="2">I18-J18</f>
        <v>23224.429999999993</v>
      </c>
      <c r="L18" s="140"/>
      <c r="M18" s="150"/>
    </row>
    <row r="19" spans="1:14" ht="15.75" x14ac:dyDescent="0.2">
      <c r="A19" s="81" t="s">
        <v>17</v>
      </c>
      <c r="B19" s="159" t="s">
        <v>53</v>
      </c>
      <c r="C19" s="114" t="s">
        <v>29</v>
      </c>
      <c r="D19" s="40" t="s">
        <v>66</v>
      </c>
      <c r="E19" s="130">
        <v>24</v>
      </c>
      <c r="F19" s="29" t="s">
        <v>7</v>
      </c>
      <c r="G19" s="127">
        <v>392</v>
      </c>
      <c r="H19" s="127">
        <f t="shared" si="0"/>
        <v>9408</v>
      </c>
      <c r="I19" s="112">
        <f t="shared" si="1"/>
        <v>11760</v>
      </c>
      <c r="J19" s="128">
        <v>8500.99</v>
      </c>
      <c r="K19" s="156">
        <f t="shared" si="2"/>
        <v>3259.01</v>
      </c>
      <c r="L19" s="140"/>
      <c r="M19" s="150"/>
    </row>
    <row r="20" spans="1:14" ht="15.75" x14ac:dyDescent="0.2">
      <c r="A20" s="81" t="s">
        <v>17</v>
      </c>
      <c r="B20" s="159" t="s">
        <v>54</v>
      </c>
      <c r="C20" s="114" t="s">
        <v>30</v>
      </c>
      <c r="D20" s="40" t="s">
        <v>67</v>
      </c>
      <c r="E20" s="130">
        <v>100.8</v>
      </c>
      <c r="F20" s="29" t="s">
        <v>13</v>
      </c>
      <c r="G20" s="127">
        <v>145.05000000000001</v>
      </c>
      <c r="H20" s="127">
        <f t="shared" si="0"/>
        <v>14621.04</v>
      </c>
      <c r="I20" s="112">
        <f t="shared" si="1"/>
        <v>18276.300000000003</v>
      </c>
      <c r="J20" s="128">
        <v>13147.54</v>
      </c>
      <c r="K20" s="156">
        <f t="shared" si="2"/>
        <v>5128.760000000002</v>
      </c>
      <c r="L20" s="140"/>
      <c r="M20" s="150"/>
      <c r="N20" s="151"/>
    </row>
    <row r="21" spans="1:14" ht="15.75" x14ac:dyDescent="0.2">
      <c r="A21" s="81" t="s">
        <v>17</v>
      </c>
      <c r="B21" s="159" t="s">
        <v>55</v>
      </c>
      <c r="C21" s="114" t="s">
        <v>31</v>
      </c>
      <c r="D21" s="40" t="s">
        <v>68</v>
      </c>
      <c r="E21" s="130">
        <v>8.64</v>
      </c>
      <c r="F21" s="29" t="s">
        <v>10</v>
      </c>
      <c r="G21" s="127">
        <v>1740.07</v>
      </c>
      <c r="H21" s="127">
        <f t="shared" si="0"/>
        <v>15034.204800000001</v>
      </c>
      <c r="I21" s="112">
        <f t="shared" si="1"/>
        <v>18792.756000000001</v>
      </c>
      <c r="J21" s="128">
        <v>12190</v>
      </c>
      <c r="K21" s="156">
        <f t="shared" si="2"/>
        <v>6602.7560000000012</v>
      </c>
      <c r="L21" s="140"/>
      <c r="M21" s="150"/>
    </row>
    <row r="22" spans="1:14" ht="15.75" x14ac:dyDescent="0.2">
      <c r="A22" s="166" t="s">
        <v>17</v>
      </c>
      <c r="B22" s="167" t="s">
        <v>56</v>
      </c>
      <c r="C22" s="168" t="s">
        <v>32</v>
      </c>
      <c r="D22" s="169" t="s">
        <v>69</v>
      </c>
      <c r="E22" s="170">
        <v>24</v>
      </c>
      <c r="F22" s="171" t="s">
        <v>10</v>
      </c>
      <c r="G22" s="172">
        <v>2587.34</v>
      </c>
      <c r="H22" s="172">
        <f t="shared" si="0"/>
        <v>62096.160000000003</v>
      </c>
      <c r="I22" s="173">
        <f t="shared" si="1"/>
        <v>77620.200000000012</v>
      </c>
      <c r="J22" s="174">
        <v>56972.73</v>
      </c>
      <c r="K22" s="175">
        <f t="shared" si="2"/>
        <v>20647.470000000008</v>
      </c>
      <c r="L22" s="140"/>
      <c r="M22" s="150"/>
    </row>
    <row r="23" spans="1:14" ht="15.75" x14ac:dyDescent="0.2">
      <c r="A23" s="166" t="s">
        <v>17</v>
      </c>
      <c r="B23" s="167" t="s">
        <v>57</v>
      </c>
      <c r="C23" s="168" t="s">
        <v>33</v>
      </c>
      <c r="D23" s="169" t="s">
        <v>70</v>
      </c>
      <c r="E23" s="170">
        <v>24</v>
      </c>
      <c r="F23" s="171" t="s">
        <v>7</v>
      </c>
      <c r="G23" s="172">
        <v>885.2</v>
      </c>
      <c r="H23" s="172">
        <f>E23*G23</f>
        <v>21244.800000000003</v>
      </c>
      <c r="I23" s="173">
        <f>H23*1.25</f>
        <v>26556.000000000004</v>
      </c>
      <c r="J23" s="174">
        <v>27621.88</v>
      </c>
      <c r="K23" s="175">
        <f t="shared" si="2"/>
        <v>-1065.8799999999974</v>
      </c>
      <c r="L23" s="140"/>
      <c r="M23" s="150"/>
    </row>
    <row r="24" spans="1:14" ht="15.75" x14ac:dyDescent="0.2">
      <c r="A24" s="81" t="s">
        <v>17</v>
      </c>
      <c r="B24" s="159" t="s">
        <v>58</v>
      </c>
      <c r="C24" s="114" t="s">
        <v>34</v>
      </c>
      <c r="D24" s="40" t="s">
        <v>71</v>
      </c>
      <c r="E24" s="130">
        <v>84</v>
      </c>
      <c r="F24" s="29" t="s">
        <v>11</v>
      </c>
      <c r="G24" s="127">
        <v>99.33</v>
      </c>
      <c r="H24" s="127">
        <f t="shared" si="0"/>
        <v>8343.7199999999993</v>
      </c>
      <c r="I24" s="112">
        <f t="shared" si="1"/>
        <v>10429.65</v>
      </c>
      <c r="J24" s="128">
        <v>7527.07</v>
      </c>
      <c r="K24" s="156">
        <f t="shared" si="2"/>
        <v>2902.58</v>
      </c>
      <c r="L24" s="140"/>
      <c r="M24" s="150"/>
    </row>
    <row r="25" spans="1:14" ht="25.5" x14ac:dyDescent="0.2">
      <c r="A25" s="81" t="s">
        <v>17</v>
      </c>
      <c r="B25" s="159" t="s">
        <v>59</v>
      </c>
      <c r="C25" s="114" t="s">
        <v>35</v>
      </c>
      <c r="D25" s="40" t="s">
        <v>72</v>
      </c>
      <c r="E25" s="130">
        <v>240</v>
      </c>
      <c r="F25" s="29" t="s">
        <v>10</v>
      </c>
      <c r="G25" s="127">
        <v>89.94</v>
      </c>
      <c r="H25" s="127">
        <f t="shared" si="0"/>
        <v>21585.599999999999</v>
      </c>
      <c r="I25" s="112">
        <f t="shared" si="1"/>
        <v>26982</v>
      </c>
      <c r="J25" s="128">
        <v>19653.12</v>
      </c>
      <c r="K25" s="156">
        <f t="shared" si="2"/>
        <v>7328.880000000001</v>
      </c>
      <c r="L25" s="140"/>
      <c r="M25" s="150"/>
    </row>
    <row r="26" spans="1:14" ht="25.5" x14ac:dyDescent="0.2">
      <c r="A26" s="81" t="s">
        <v>17</v>
      </c>
      <c r="B26" s="159" t="s">
        <v>60</v>
      </c>
      <c r="C26" s="114" t="s">
        <v>36</v>
      </c>
      <c r="D26" s="40" t="s">
        <v>73</v>
      </c>
      <c r="E26" s="130">
        <v>240</v>
      </c>
      <c r="F26" s="29" t="s">
        <v>10</v>
      </c>
      <c r="G26" s="127">
        <v>52.25</v>
      </c>
      <c r="H26" s="127">
        <f t="shared" si="0"/>
        <v>12540</v>
      </c>
      <c r="I26" s="112">
        <f t="shared" si="1"/>
        <v>15675</v>
      </c>
      <c r="J26" s="128">
        <v>11414.4</v>
      </c>
      <c r="K26" s="156">
        <f t="shared" si="2"/>
        <v>4260.6000000000004</v>
      </c>
      <c r="L26" s="140"/>
      <c r="M26" s="150"/>
    </row>
    <row r="27" spans="1:14" ht="15.75" x14ac:dyDescent="0.2">
      <c r="A27" s="81" t="s">
        <v>17</v>
      </c>
      <c r="B27" s="159" t="s">
        <v>61</v>
      </c>
      <c r="C27" s="114" t="s">
        <v>37</v>
      </c>
      <c r="D27" s="40" t="s">
        <v>74</v>
      </c>
      <c r="E27" s="130">
        <v>115.2</v>
      </c>
      <c r="F27" s="29" t="s">
        <v>13</v>
      </c>
      <c r="G27" s="127">
        <v>283.81</v>
      </c>
      <c r="H27" s="127">
        <f t="shared" si="0"/>
        <v>32694.912</v>
      </c>
      <c r="I27" s="112">
        <f t="shared" si="1"/>
        <v>40868.639999999999</v>
      </c>
      <c r="J27" s="128">
        <v>31066.21</v>
      </c>
      <c r="K27" s="156">
        <f t="shared" si="2"/>
        <v>9802.43</v>
      </c>
      <c r="L27" s="140"/>
      <c r="M27" s="150"/>
    </row>
    <row r="28" spans="1:14" ht="15.75" x14ac:dyDescent="0.2">
      <c r="A28" s="81" t="s">
        <v>17</v>
      </c>
      <c r="B28" s="159" t="s">
        <v>62</v>
      </c>
      <c r="C28" s="114" t="s">
        <v>38</v>
      </c>
      <c r="D28" s="40" t="s">
        <v>75</v>
      </c>
      <c r="E28" s="130">
        <v>38.4</v>
      </c>
      <c r="F28" s="29" t="s">
        <v>13</v>
      </c>
      <c r="G28" s="127">
        <v>113.73</v>
      </c>
      <c r="H28" s="127">
        <f t="shared" si="0"/>
        <v>4367.232</v>
      </c>
      <c r="I28" s="112">
        <f t="shared" si="1"/>
        <v>5459.04</v>
      </c>
      <c r="J28" s="128">
        <v>4065.48</v>
      </c>
      <c r="K28" s="156">
        <f t="shared" si="2"/>
        <v>1393.56</v>
      </c>
      <c r="L28" s="140"/>
      <c r="M28" s="150"/>
    </row>
    <row r="29" spans="1:14" ht="15.75" x14ac:dyDescent="0.2">
      <c r="A29" s="81" t="s">
        <v>21</v>
      </c>
      <c r="B29" s="160" t="s">
        <v>63</v>
      </c>
      <c r="C29" s="114" t="s">
        <v>78</v>
      </c>
      <c r="D29" s="40" t="s">
        <v>76</v>
      </c>
      <c r="E29" s="130">
        <v>1.2</v>
      </c>
      <c r="F29" s="29" t="s">
        <v>11</v>
      </c>
      <c r="G29" s="127">
        <v>522.01</v>
      </c>
      <c r="H29" s="127">
        <f t="shared" si="0"/>
        <v>626.41199999999992</v>
      </c>
      <c r="I29" s="112">
        <f t="shared" si="1"/>
        <v>783.01499999999987</v>
      </c>
      <c r="J29" s="128">
        <v>603.74</v>
      </c>
      <c r="K29" s="156">
        <f t="shared" si="2"/>
        <v>179.27499999999986</v>
      </c>
      <c r="L29" s="140"/>
      <c r="M29" s="150"/>
    </row>
    <row r="30" spans="1:14" ht="15.75" x14ac:dyDescent="0.2">
      <c r="A30" s="81" t="s">
        <v>21</v>
      </c>
      <c r="B30" s="160" t="s">
        <v>22</v>
      </c>
      <c r="C30" s="114" t="s">
        <v>79</v>
      </c>
      <c r="D30" s="40" t="s">
        <v>23</v>
      </c>
      <c r="E30" s="130">
        <v>1.2</v>
      </c>
      <c r="F30" s="29" t="s">
        <v>11</v>
      </c>
      <c r="G30" s="127">
        <v>100.78</v>
      </c>
      <c r="H30" s="127">
        <f t="shared" si="0"/>
        <v>120.93599999999999</v>
      </c>
      <c r="I30" s="112">
        <f t="shared" si="1"/>
        <v>151.16999999999999</v>
      </c>
      <c r="J30" s="128">
        <v>108.46</v>
      </c>
      <c r="K30" s="156">
        <f t="shared" si="2"/>
        <v>42.709999999999994</v>
      </c>
      <c r="L30" s="140"/>
      <c r="M30" s="150"/>
    </row>
    <row r="31" spans="1:14" ht="16.5" thickBot="1" x14ac:dyDescent="0.25">
      <c r="A31" s="81" t="s">
        <v>21</v>
      </c>
      <c r="B31" s="160" t="s">
        <v>64</v>
      </c>
      <c r="C31" s="162" t="s">
        <v>80</v>
      </c>
      <c r="D31" s="110" t="s">
        <v>77</v>
      </c>
      <c r="E31" s="138">
        <v>24</v>
      </c>
      <c r="F31" s="111" t="s">
        <v>7</v>
      </c>
      <c r="G31" s="129">
        <v>482.16</v>
      </c>
      <c r="H31" s="127">
        <f t="shared" si="0"/>
        <v>11571.84</v>
      </c>
      <c r="I31" s="112">
        <f t="shared" si="1"/>
        <v>14464.8</v>
      </c>
      <c r="J31" s="163">
        <v>10275.030000000001</v>
      </c>
      <c r="K31" s="156">
        <f t="shared" si="2"/>
        <v>4189.7699999999986</v>
      </c>
      <c r="L31" s="140"/>
      <c r="M31" s="150"/>
    </row>
    <row r="32" spans="1:14" ht="16.5" thickBot="1" x14ac:dyDescent="0.25">
      <c r="A32" s="33"/>
      <c r="B32" s="117"/>
      <c r="C32" s="63"/>
      <c r="D32" s="64"/>
      <c r="E32" s="39"/>
      <c r="F32" s="65"/>
      <c r="G32" s="34"/>
      <c r="H32" s="66"/>
      <c r="I32" s="28"/>
      <c r="J32" s="17"/>
      <c r="K32" s="108"/>
      <c r="M32" s="150"/>
    </row>
    <row r="33" spans="1:13" ht="15.75" x14ac:dyDescent="0.2">
      <c r="A33" s="67"/>
      <c r="B33" s="119"/>
      <c r="C33" s="161" t="s">
        <v>82</v>
      </c>
      <c r="D33" s="60" t="s">
        <v>81</v>
      </c>
      <c r="E33" s="61" t="str">
        <f>IF(H33&gt;0,".","")</f>
        <v>.</v>
      </c>
      <c r="F33" s="62"/>
      <c r="G33" s="72"/>
      <c r="H33" s="157">
        <f>SUM(H34:H34)</f>
        <v>11512.32</v>
      </c>
      <c r="I33" s="157">
        <f>SUM(I34:I34)</f>
        <v>14390.4</v>
      </c>
      <c r="J33" s="157">
        <f>SUM(J34:J34)</f>
        <v>10396.700000000001</v>
      </c>
      <c r="K33" s="158">
        <f>SUM(K34:K34)</f>
        <v>3993.6999999999989</v>
      </c>
      <c r="M33" s="150"/>
    </row>
    <row r="34" spans="1:13" ht="16.5" thickBot="1" x14ac:dyDescent="0.25">
      <c r="A34" s="81" t="s">
        <v>17</v>
      </c>
      <c r="B34" s="159" t="s">
        <v>84</v>
      </c>
      <c r="C34" s="162" t="s">
        <v>83</v>
      </c>
      <c r="D34" s="110" t="s">
        <v>85</v>
      </c>
      <c r="E34" s="138">
        <v>384</v>
      </c>
      <c r="F34" s="111" t="s">
        <v>13</v>
      </c>
      <c r="G34" s="129">
        <v>29.98</v>
      </c>
      <c r="H34" s="127">
        <f>E34*G34</f>
        <v>11512.32</v>
      </c>
      <c r="I34" s="112">
        <f>H34*1.25</f>
        <v>14390.4</v>
      </c>
      <c r="J34" s="129">
        <v>10396.700000000001</v>
      </c>
      <c r="K34" s="156">
        <f>I34-J34</f>
        <v>3993.6999999999989</v>
      </c>
      <c r="L34" s="140"/>
      <c r="M34" s="150"/>
    </row>
    <row r="35" spans="1:13" ht="16.5" thickBot="1" x14ac:dyDescent="0.25">
      <c r="A35" s="96"/>
      <c r="B35" s="121"/>
      <c r="C35" s="86"/>
      <c r="D35" s="87"/>
      <c r="E35" s="88"/>
      <c r="F35" s="89"/>
      <c r="G35" s="90"/>
      <c r="H35" s="91"/>
      <c r="I35" s="92"/>
      <c r="J35" s="142"/>
      <c r="K35" s="143"/>
      <c r="M35" s="150"/>
    </row>
    <row r="36" spans="1:13" ht="16.5" thickBot="1" x14ac:dyDescent="0.25">
      <c r="A36" s="241"/>
      <c r="B36" s="242"/>
      <c r="C36" s="243"/>
      <c r="D36" s="137" t="s">
        <v>0</v>
      </c>
      <c r="E36" s="35" t="s">
        <v>12</v>
      </c>
      <c r="F36" s="36"/>
      <c r="G36" s="36"/>
      <c r="H36" s="144">
        <f>H13+H17+H33</f>
        <v>290168.11720000004</v>
      </c>
      <c r="I36" s="144">
        <f>I13+I17+I33</f>
        <v>362710.14650000003</v>
      </c>
      <c r="J36" s="144">
        <f>J13+J17+J33</f>
        <v>265032.49</v>
      </c>
      <c r="K36" s="144">
        <f>K13+K17+K33</f>
        <v>97677.656500000026</v>
      </c>
      <c r="M36" s="150"/>
    </row>
    <row r="37" spans="1:13" ht="16.5" thickBot="1" x14ac:dyDescent="0.25">
      <c r="A37" s="133"/>
      <c r="B37" s="134"/>
      <c r="C37" s="135"/>
      <c r="D37" s="136"/>
      <c r="E37" s="35"/>
      <c r="F37" s="36"/>
      <c r="G37" s="36"/>
      <c r="H37" s="214"/>
      <c r="I37" s="214"/>
      <c r="J37" s="145"/>
      <c r="K37" s="146"/>
      <c r="M37" s="165"/>
    </row>
    <row r="38" spans="1:13" x14ac:dyDescent="0.2">
      <c r="A38" s="13"/>
      <c r="B38" s="122"/>
      <c r="C38" s="21"/>
      <c r="D38" s="54"/>
      <c r="E38" s="22"/>
      <c r="F38" s="22"/>
      <c r="G38" s="22"/>
      <c r="H38" s="19"/>
      <c r="I38" s="20"/>
      <c r="J38" s="68"/>
      <c r="K38" s="23"/>
    </row>
    <row r="39" spans="1:13" x14ac:dyDescent="0.2">
      <c r="A39" s="186" t="s">
        <v>86</v>
      </c>
      <c r="B39" s="187"/>
      <c r="C39" s="187"/>
      <c r="D39" s="187"/>
      <c r="E39" s="22"/>
      <c r="F39" s="22"/>
      <c r="G39" s="22"/>
      <c r="H39" s="95"/>
      <c r="I39" s="20"/>
      <c r="J39" s="68"/>
      <c r="K39" s="23"/>
    </row>
    <row r="40" spans="1:13" x14ac:dyDescent="0.2">
      <c r="A40" s="13"/>
      <c r="B40" s="122"/>
      <c r="C40" s="21"/>
      <c r="D40" s="54"/>
      <c r="E40" s="9"/>
      <c r="F40" s="37"/>
      <c r="G40" s="38"/>
      <c r="H40" s="9"/>
      <c r="I40" s="20"/>
      <c r="J40" s="68"/>
      <c r="K40" s="23"/>
    </row>
    <row r="41" spans="1:13" ht="15.75" x14ac:dyDescent="0.2">
      <c r="A41" s="13"/>
      <c r="B41" s="122"/>
      <c r="C41" s="212"/>
      <c r="D41" s="212"/>
      <c r="E41" s="213"/>
      <c r="F41" s="213"/>
      <c r="G41" s="213"/>
      <c r="H41" s="213"/>
      <c r="I41" s="20"/>
      <c r="J41" s="69"/>
      <c r="K41" s="24"/>
    </row>
    <row r="42" spans="1:13" s="50" customFormat="1" ht="13.5" x14ac:dyDescent="0.2">
      <c r="A42" s="42"/>
      <c r="B42" s="123"/>
      <c r="C42" s="43"/>
      <c r="D42" s="55" t="s">
        <v>1</v>
      </c>
      <c r="E42" s="240" t="s">
        <v>15</v>
      </c>
      <c r="F42" s="240"/>
      <c r="G42" s="240"/>
      <c r="H42" s="240"/>
      <c r="I42" s="240"/>
      <c r="J42" s="46"/>
      <c r="K42" s="44"/>
    </row>
    <row r="43" spans="1:13" s="50" customFormat="1" ht="13.5" x14ac:dyDescent="0.2">
      <c r="A43" s="42"/>
      <c r="B43" s="124"/>
      <c r="C43" s="45"/>
      <c r="D43" s="147" t="s">
        <v>88</v>
      </c>
      <c r="E43" s="184" t="s">
        <v>89</v>
      </c>
      <c r="F43" s="184"/>
      <c r="G43" s="184"/>
      <c r="H43" s="184"/>
      <c r="I43" s="184"/>
      <c r="J43" s="46"/>
      <c r="K43" s="44"/>
    </row>
    <row r="44" spans="1:13" s="50" customFormat="1" ht="14.25" thickBot="1" x14ac:dyDescent="0.25">
      <c r="A44" s="47"/>
      <c r="B44" s="125"/>
      <c r="C44" s="48"/>
      <c r="D44" s="148" t="s">
        <v>87</v>
      </c>
      <c r="E44" s="185" t="s">
        <v>90</v>
      </c>
      <c r="F44" s="185"/>
      <c r="G44" s="185"/>
      <c r="H44" s="185"/>
      <c r="I44" s="185"/>
      <c r="J44" s="70"/>
      <c r="K44" s="49"/>
    </row>
    <row r="45" spans="1:13" x14ac:dyDescent="0.2">
      <c r="C45" s="25"/>
      <c r="D45" s="56"/>
      <c r="E45" s="26"/>
      <c r="F45" s="26"/>
      <c r="G45" s="27"/>
      <c r="H45" s="26"/>
      <c r="J45" s="71"/>
      <c r="K45" s="26"/>
    </row>
    <row r="46" spans="1:13" x14ac:dyDescent="0.2">
      <c r="C46" s="25"/>
      <c r="D46" s="56"/>
      <c r="E46" s="26"/>
      <c r="F46" s="26"/>
      <c r="G46" s="27"/>
      <c r="H46" s="26"/>
      <c r="J46" s="71"/>
      <c r="K46" s="26"/>
    </row>
    <row r="47" spans="1:13" x14ac:dyDescent="0.2">
      <c r="C47" s="25"/>
      <c r="D47" s="56"/>
      <c r="E47" s="26"/>
      <c r="F47" s="26"/>
      <c r="G47" s="27"/>
      <c r="H47" s="26"/>
      <c r="J47" s="71"/>
      <c r="K47" s="26"/>
    </row>
    <row r="48" spans="1:13" x14ac:dyDescent="0.2">
      <c r="C48" s="25"/>
      <c r="D48" s="57"/>
      <c r="E48" s="26"/>
      <c r="F48" s="26"/>
      <c r="G48" s="27"/>
      <c r="H48" s="26"/>
      <c r="J48" s="71"/>
      <c r="K48" s="26"/>
    </row>
    <row r="49" spans="4:9" x14ac:dyDescent="0.2">
      <c r="D49" s="58"/>
    </row>
    <row r="54" spans="4:9" x14ac:dyDescent="0.2">
      <c r="G54" s="2"/>
      <c r="H54" s="7"/>
      <c r="I54" s="2"/>
    </row>
    <row r="55" spans="4:9" x14ac:dyDescent="0.2">
      <c r="G55" s="2"/>
      <c r="H55" s="7"/>
      <c r="I55" s="2"/>
    </row>
    <row r="56" spans="4:9" x14ac:dyDescent="0.2">
      <c r="G56" s="2"/>
      <c r="H56" s="7"/>
      <c r="I56" s="2"/>
    </row>
    <row r="57" spans="4:9" x14ac:dyDescent="0.2">
      <c r="G57" s="2"/>
      <c r="H57" s="7"/>
      <c r="I57" s="2"/>
    </row>
    <row r="58" spans="4:9" x14ac:dyDescent="0.2">
      <c r="G58" s="2"/>
      <c r="H58" s="7"/>
      <c r="I58" s="2"/>
    </row>
    <row r="59" spans="4:9" x14ac:dyDescent="0.2">
      <c r="G59" s="2"/>
      <c r="H59" s="7"/>
      <c r="I59" s="2"/>
    </row>
    <row r="60" spans="4:9" x14ac:dyDescent="0.2">
      <c r="G60" s="2"/>
      <c r="H60" s="7"/>
      <c r="I60" s="2"/>
    </row>
    <row r="61" spans="4:9" x14ac:dyDescent="0.2">
      <c r="G61" s="2"/>
      <c r="H61" s="7"/>
      <c r="I61" s="2"/>
    </row>
    <row r="62" spans="4:9" x14ac:dyDescent="0.2">
      <c r="G62" s="2"/>
      <c r="H62" s="7"/>
      <c r="I62" s="2"/>
    </row>
    <row r="63" spans="4:9" x14ac:dyDescent="0.2">
      <c r="G63" s="2"/>
      <c r="H63" s="7"/>
      <c r="I63" s="2"/>
    </row>
  </sheetData>
  <mergeCells count="28">
    <mergeCell ref="I3:K4"/>
    <mergeCell ref="A5:E5"/>
    <mergeCell ref="H3:H4"/>
    <mergeCell ref="J5:K5"/>
    <mergeCell ref="H5:I5"/>
    <mergeCell ref="E42:I42"/>
    <mergeCell ref="A36:C36"/>
    <mergeCell ref="A9:B9"/>
    <mergeCell ref="A6:B6"/>
    <mergeCell ref="F5:G5"/>
    <mergeCell ref="J6:J7"/>
    <mergeCell ref="K6:K7"/>
    <mergeCell ref="C41:D41"/>
    <mergeCell ref="E41:H41"/>
    <mergeCell ref="H37:I37"/>
    <mergeCell ref="H6:I7"/>
    <mergeCell ref="C6:E7"/>
    <mergeCell ref="C11:D11"/>
    <mergeCell ref="E43:I43"/>
    <mergeCell ref="E44:I44"/>
    <mergeCell ref="A39:D39"/>
    <mergeCell ref="A2:E2"/>
    <mergeCell ref="A3:E4"/>
    <mergeCell ref="F2:G2"/>
    <mergeCell ref="F3:G4"/>
    <mergeCell ref="I2:K2"/>
    <mergeCell ref="A7:B7"/>
    <mergeCell ref="F6:G7"/>
  </mergeCells>
  <phoneticPr fontId="10" type="noConversion"/>
  <conditionalFormatting sqref="C16 F11 C11 F13:G13 J10 J12 F14:H14 J32 J35 D13:D35 F15:G35 H15:H16 H18:H31 H34 J14:K31 J34:K34 H17:I17">
    <cfRule type="expression" dxfId="7" priority="206" stopIfTrue="1">
      <formula>$I10=1</formula>
    </cfRule>
  </conditionalFormatting>
  <conditionalFormatting sqref="H11:K11">
    <cfRule type="expression" dxfId="6" priority="255" stopIfTrue="1">
      <formula>#REF!=1</formula>
    </cfRule>
  </conditionalFormatting>
  <conditionalFormatting sqref="H13:K13">
    <cfRule type="expression" dxfId="5" priority="11" stopIfTrue="1">
      <formula>$I13=1</formula>
    </cfRule>
  </conditionalFormatting>
  <conditionalFormatting sqref="H33:K33">
    <cfRule type="expression" dxfId="4" priority="10" stopIfTrue="1">
      <formula>$I33=1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71220-AEDF-4B8C-B08B-7DE21E47026A}">
  <sheetPr codeName="Plan3">
    <pageSetUpPr fitToPage="1"/>
  </sheetPr>
  <dimension ref="A1:N63"/>
  <sheetViews>
    <sheetView showGridLines="0" showZeros="0" tabSelected="1" zoomScale="90" zoomScaleNormal="90" zoomScaleSheetLayoutView="75" workbookViewId="0">
      <pane ySplit="1" topLeftCell="A16" activePane="bottomLeft" state="frozen"/>
      <selection pane="bottomLeft" activeCell="D26" sqref="D26"/>
    </sheetView>
  </sheetViews>
  <sheetFormatPr defaultRowHeight="12.75" x14ac:dyDescent="0.2"/>
  <cols>
    <col min="1" max="1" width="9.28515625" style="3" customWidth="1"/>
    <col min="2" max="2" width="13.5703125" style="126" customWidth="1"/>
    <col min="3" max="3" width="7.140625" style="4" bestFit="1" customWidth="1"/>
    <col min="4" max="4" width="84.42578125" style="59" customWidth="1"/>
    <col min="5" max="5" width="8.42578125" style="2" bestFit="1" customWidth="1"/>
    <col min="6" max="6" width="5.85546875" style="6" bestFit="1" customWidth="1"/>
    <col min="7" max="7" width="15.28515625" style="5" bestFit="1" customWidth="1"/>
    <col min="8" max="8" width="18.28515625" style="2" bestFit="1" customWidth="1"/>
    <col min="9" max="9" width="18" style="6" bestFit="1" customWidth="1"/>
    <col min="10" max="10" width="18" style="12" bestFit="1" customWidth="1"/>
    <col min="11" max="11" width="20" style="2" bestFit="1" customWidth="1"/>
    <col min="12" max="12" width="9.140625" style="2"/>
    <col min="13" max="13" width="10.28515625" style="2" bestFit="1" customWidth="1"/>
    <col min="14" max="14" width="11.42578125" style="2" bestFit="1" customWidth="1"/>
    <col min="15" max="15" width="13.28515625" style="2" bestFit="1" customWidth="1"/>
    <col min="16" max="16384" width="9.140625" style="2"/>
  </cols>
  <sheetData>
    <row r="1" spans="1:14" s="9" customFormat="1" ht="13.5" thickBot="1" x14ac:dyDescent="0.25">
      <c r="A1" s="96"/>
      <c r="B1" s="115"/>
      <c r="C1" s="97"/>
      <c r="D1" s="98"/>
      <c r="E1" s="91"/>
      <c r="F1" s="99"/>
      <c r="G1" s="100"/>
      <c r="H1" s="101"/>
      <c r="I1" s="99"/>
      <c r="J1" s="102"/>
      <c r="K1" s="103"/>
    </row>
    <row r="2" spans="1:14" s="8" customFormat="1" ht="23.25" x14ac:dyDescent="0.2">
      <c r="A2" s="188" t="s">
        <v>15</v>
      </c>
      <c r="B2" s="189"/>
      <c r="C2" s="189"/>
      <c r="D2" s="189"/>
      <c r="E2" s="189"/>
      <c r="F2" s="193"/>
      <c r="G2" s="194"/>
      <c r="H2" s="80"/>
      <c r="I2" s="199" t="s">
        <v>91</v>
      </c>
      <c r="J2" s="200"/>
      <c r="K2" s="201"/>
    </row>
    <row r="3" spans="1:14" ht="12.75" customHeight="1" x14ac:dyDescent="0.2">
      <c r="A3" s="190"/>
      <c r="B3" s="191"/>
      <c r="C3" s="191"/>
      <c r="D3" s="191"/>
      <c r="E3" s="191"/>
      <c r="F3" s="195"/>
      <c r="G3" s="196"/>
      <c r="H3" s="236"/>
      <c r="I3" s="227" t="s">
        <v>19</v>
      </c>
      <c r="J3" s="228"/>
      <c r="K3" s="229"/>
    </row>
    <row r="4" spans="1:14" ht="13.5" customHeight="1" thickBot="1" x14ac:dyDescent="0.25">
      <c r="A4" s="192"/>
      <c r="B4" s="191"/>
      <c r="C4" s="191"/>
      <c r="D4" s="191"/>
      <c r="E4" s="191"/>
      <c r="F4" s="197"/>
      <c r="G4" s="198"/>
      <c r="H4" s="237"/>
      <c r="I4" s="230"/>
      <c r="J4" s="231"/>
      <c r="K4" s="232"/>
    </row>
    <row r="5" spans="1:14" ht="19.5" x14ac:dyDescent="0.2">
      <c r="A5" s="233" t="s">
        <v>3</v>
      </c>
      <c r="B5" s="234"/>
      <c r="C5" s="234"/>
      <c r="D5" s="234"/>
      <c r="E5" s="235"/>
      <c r="F5" s="248" t="s">
        <v>8</v>
      </c>
      <c r="G5" s="249"/>
      <c r="H5" s="238" t="s">
        <v>27</v>
      </c>
      <c r="I5" s="239"/>
      <c r="J5" s="238" t="s">
        <v>2</v>
      </c>
      <c r="K5" s="239"/>
    </row>
    <row r="6" spans="1:14" ht="15.75" customHeight="1" x14ac:dyDescent="0.2">
      <c r="A6" s="246" t="s">
        <v>9</v>
      </c>
      <c r="B6" s="247"/>
      <c r="C6" s="219" t="s">
        <v>39</v>
      </c>
      <c r="D6" s="220"/>
      <c r="E6" s="221"/>
      <c r="F6" s="204">
        <v>46224</v>
      </c>
      <c r="G6" s="205"/>
      <c r="H6" s="215">
        <f>H11</f>
        <v>290168.11720000004</v>
      </c>
      <c r="I6" s="216"/>
      <c r="J6" s="208">
        <v>0.25</v>
      </c>
      <c r="K6" s="210">
        <f>I11</f>
        <v>362710.14650000003</v>
      </c>
    </row>
    <row r="7" spans="1:14" ht="16.5" customHeight="1" thickBot="1" x14ac:dyDescent="0.25">
      <c r="A7" s="202" t="s">
        <v>14</v>
      </c>
      <c r="B7" s="203"/>
      <c r="C7" s="222"/>
      <c r="D7" s="223"/>
      <c r="E7" s="224"/>
      <c r="F7" s="206"/>
      <c r="G7" s="207"/>
      <c r="H7" s="217"/>
      <c r="I7" s="218"/>
      <c r="J7" s="209"/>
      <c r="K7" s="211"/>
    </row>
    <row r="8" spans="1:14" ht="21" thickBot="1" x14ac:dyDescent="0.25">
      <c r="A8" s="104"/>
      <c r="B8" s="116"/>
      <c r="C8" s="74"/>
      <c r="D8" s="75"/>
      <c r="E8" s="76"/>
      <c r="F8" s="77"/>
      <c r="G8" s="77"/>
      <c r="H8" s="73"/>
      <c r="I8" s="73"/>
      <c r="J8" s="78"/>
      <c r="K8" s="105"/>
      <c r="N8" s="149"/>
    </row>
    <row r="9" spans="1:14" ht="32.25" thickBot="1" x14ac:dyDescent="0.25">
      <c r="A9" s="244" t="s">
        <v>24</v>
      </c>
      <c r="B9" s="245"/>
      <c r="C9" s="30" t="s">
        <v>4</v>
      </c>
      <c r="D9" s="51" t="s">
        <v>5</v>
      </c>
      <c r="E9" s="31" t="s">
        <v>6</v>
      </c>
      <c r="F9" s="31" t="s">
        <v>7</v>
      </c>
      <c r="G9" s="152" t="s">
        <v>47</v>
      </c>
      <c r="H9" s="32" t="s">
        <v>49</v>
      </c>
      <c r="I9" s="155" t="s">
        <v>25</v>
      </c>
      <c r="J9" s="153" t="s">
        <v>50</v>
      </c>
      <c r="K9" s="154" t="s">
        <v>48</v>
      </c>
    </row>
    <row r="10" spans="1:14" ht="16.5" thickBot="1" x14ac:dyDescent="0.25">
      <c r="A10" s="33"/>
      <c r="B10" s="117"/>
      <c r="C10" s="41"/>
      <c r="D10" s="52"/>
      <c r="E10" s="39" t="s">
        <v>12</v>
      </c>
      <c r="F10" s="1"/>
      <c r="G10" s="79"/>
      <c r="H10" s="11"/>
      <c r="I10" s="10"/>
      <c r="J10" s="17"/>
      <c r="K10" s="106"/>
    </row>
    <row r="11" spans="1:14" ht="16.5" customHeight="1" thickBot="1" x14ac:dyDescent="0.25">
      <c r="A11" s="82"/>
      <c r="B11" s="118"/>
      <c r="C11" s="225" t="s">
        <v>41</v>
      </c>
      <c r="D11" s="226"/>
      <c r="E11" s="83"/>
      <c r="F11" s="84"/>
      <c r="G11" s="85"/>
      <c r="H11" s="141">
        <f>H36</f>
        <v>290168.11720000004</v>
      </c>
      <c r="I11" s="141">
        <f>I36</f>
        <v>362710.14650000003</v>
      </c>
      <c r="J11" s="141">
        <f>J36</f>
        <v>265032.49</v>
      </c>
      <c r="K11" s="141">
        <f>K36</f>
        <v>97677.656500000026</v>
      </c>
    </row>
    <row r="12" spans="1:14" ht="16.5" thickBot="1" x14ac:dyDescent="0.25">
      <c r="A12" s="33"/>
      <c r="B12" s="117"/>
      <c r="C12" s="41"/>
      <c r="D12" s="52"/>
      <c r="E12" s="39"/>
      <c r="F12" s="1"/>
      <c r="G12" s="79"/>
      <c r="H12" s="11"/>
      <c r="I12" s="10"/>
      <c r="J12" s="17"/>
      <c r="K12" s="106"/>
    </row>
    <row r="13" spans="1:14" ht="15.75" x14ac:dyDescent="0.2">
      <c r="A13" s="67"/>
      <c r="B13" s="119"/>
      <c r="C13" s="113" t="s">
        <v>16</v>
      </c>
      <c r="D13" s="93" t="s">
        <v>42</v>
      </c>
      <c r="E13" s="94"/>
      <c r="F13" s="62"/>
      <c r="G13" s="72"/>
      <c r="H13" s="157">
        <f>SUM(H14:H15)</f>
        <v>12791.100399999999</v>
      </c>
      <c r="I13" s="157">
        <f>SUM(I14:I15)</f>
        <v>15988.875499999998</v>
      </c>
      <c r="J13" s="157">
        <f>SUM(J14:J15)</f>
        <v>10201.27</v>
      </c>
      <c r="K13" s="158">
        <f>SUM(K14:K15)</f>
        <v>5787.6054999999988</v>
      </c>
      <c r="M13" s="139"/>
      <c r="N13" s="139"/>
    </row>
    <row r="14" spans="1:14" ht="15.75" x14ac:dyDescent="0.2">
      <c r="A14" s="81" t="s">
        <v>17</v>
      </c>
      <c r="B14" s="120" t="s">
        <v>43</v>
      </c>
      <c r="C14" s="114" t="s">
        <v>20</v>
      </c>
      <c r="D14" s="40" t="s">
        <v>45</v>
      </c>
      <c r="E14" s="130">
        <v>24</v>
      </c>
      <c r="F14" s="29" t="s">
        <v>13</v>
      </c>
      <c r="G14" s="127">
        <v>450.11</v>
      </c>
      <c r="H14" s="127">
        <f>E14*G14</f>
        <v>10802.64</v>
      </c>
      <c r="I14" s="112">
        <f>H14*1.25</f>
        <v>13503.3</v>
      </c>
      <c r="J14" s="127">
        <v>8325.51</v>
      </c>
      <c r="K14" s="156">
        <f>I14-J14</f>
        <v>5177.7899999999991</v>
      </c>
      <c r="L14" s="150"/>
      <c r="M14" s="139"/>
    </row>
    <row r="15" spans="1:14" ht="16.5" thickBot="1" x14ac:dyDescent="0.25">
      <c r="A15" s="109" t="s">
        <v>17</v>
      </c>
      <c r="B15" s="164" t="s">
        <v>44</v>
      </c>
      <c r="C15" s="162" t="s">
        <v>18</v>
      </c>
      <c r="D15" s="110" t="s">
        <v>46</v>
      </c>
      <c r="E15" s="138">
        <v>149.06</v>
      </c>
      <c r="F15" s="111" t="s">
        <v>13</v>
      </c>
      <c r="G15" s="129">
        <v>13.34</v>
      </c>
      <c r="H15" s="127">
        <f>E15*G15</f>
        <v>1988.4603999999999</v>
      </c>
      <c r="I15" s="112">
        <f>H15*1.25</f>
        <v>2485.5754999999999</v>
      </c>
      <c r="J15" s="163">
        <v>1875.76</v>
      </c>
      <c r="K15" s="156">
        <f>I15-J15</f>
        <v>609.81549999999993</v>
      </c>
      <c r="L15" s="150"/>
      <c r="M15" s="139"/>
    </row>
    <row r="16" spans="1:14" ht="16.5" thickBot="1" x14ac:dyDescent="0.25">
      <c r="A16" s="33"/>
      <c r="B16" s="117"/>
      <c r="C16" s="14"/>
      <c r="D16" s="53"/>
      <c r="E16" s="39" t="str">
        <f>IF(H17&gt;0,".","")</f>
        <v>.</v>
      </c>
      <c r="F16" s="15"/>
      <c r="G16" s="16"/>
      <c r="H16" s="18"/>
      <c r="I16" s="28"/>
      <c r="J16" s="17"/>
      <c r="K16" s="107"/>
    </row>
    <row r="17" spans="1:13" ht="15.75" x14ac:dyDescent="0.2">
      <c r="A17" s="67"/>
      <c r="B17" s="119"/>
      <c r="C17" s="161" t="s">
        <v>26</v>
      </c>
      <c r="D17" s="60" t="s">
        <v>51</v>
      </c>
      <c r="E17" s="61"/>
      <c r="F17" s="62"/>
      <c r="G17" s="72"/>
      <c r="H17" s="157">
        <f>SUM(H18:H31)</f>
        <v>265864.69680000003</v>
      </c>
      <c r="I17" s="157">
        <f>SUM(I18:I31)</f>
        <v>332330.87099999998</v>
      </c>
      <c r="J17" s="157">
        <f>SUM(J18:J31)</f>
        <v>244434.52</v>
      </c>
      <c r="K17" s="158">
        <f>SUM(K18:K31)</f>
        <v>87896.351000000024</v>
      </c>
    </row>
    <row r="18" spans="1:13" ht="15.75" x14ac:dyDescent="0.2">
      <c r="A18" s="81" t="s">
        <v>17</v>
      </c>
      <c r="B18" s="159" t="s">
        <v>52</v>
      </c>
      <c r="C18" s="114" t="s">
        <v>28</v>
      </c>
      <c r="D18" s="40" t="s">
        <v>65</v>
      </c>
      <c r="E18" s="130">
        <v>24</v>
      </c>
      <c r="F18" s="29" t="s">
        <v>7</v>
      </c>
      <c r="G18" s="127">
        <v>2150.41</v>
      </c>
      <c r="H18" s="127">
        <f t="shared" ref="H18:H31" si="0">E18*G18</f>
        <v>51609.84</v>
      </c>
      <c r="I18" s="112">
        <f t="shared" ref="I18:I31" si="1">H18*1.25</f>
        <v>64512.299999999996</v>
      </c>
      <c r="J18" s="127">
        <v>41287.870000000003</v>
      </c>
      <c r="K18" s="156">
        <f t="shared" ref="K18:K31" si="2">I18-J18</f>
        <v>23224.429999999993</v>
      </c>
      <c r="L18" s="150"/>
    </row>
    <row r="19" spans="1:13" ht="15.75" x14ac:dyDescent="0.2">
      <c r="A19" s="81" t="s">
        <v>17</v>
      </c>
      <c r="B19" s="159" t="s">
        <v>53</v>
      </c>
      <c r="C19" s="114" t="s">
        <v>29</v>
      </c>
      <c r="D19" s="40" t="s">
        <v>66</v>
      </c>
      <c r="E19" s="130">
        <v>24</v>
      </c>
      <c r="F19" s="29" t="s">
        <v>7</v>
      </c>
      <c r="G19" s="127">
        <v>392</v>
      </c>
      <c r="H19" s="127">
        <f t="shared" si="0"/>
        <v>9408</v>
      </c>
      <c r="I19" s="112">
        <f t="shared" si="1"/>
        <v>11760</v>
      </c>
      <c r="J19" s="128">
        <v>8500.99</v>
      </c>
      <c r="K19" s="156">
        <f t="shared" si="2"/>
        <v>3259.01</v>
      </c>
      <c r="L19" s="150"/>
    </row>
    <row r="20" spans="1:13" ht="15.75" x14ac:dyDescent="0.2">
      <c r="A20" s="81" t="s">
        <v>17</v>
      </c>
      <c r="B20" s="159" t="s">
        <v>54</v>
      </c>
      <c r="C20" s="114" t="s">
        <v>30</v>
      </c>
      <c r="D20" s="40" t="s">
        <v>67</v>
      </c>
      <c r="E20" s="130">
        <v>100.8</v>
      </c>
      <c r="F20" s="29" t="s">
        <v>13</v>
      </c>
      <c r="G20" s="127">
        <v>145.05000000000001</v>
      </c>
      <c r="H20" s="127">
        <f t="shared" si="0"/>
        <v>14621.04</v>
      </c>
      <c r="I20" s="112">
        <f t="shared" si="1"/>
        <v>18276.300000000003</v>
      </c>
      <c r="J20" s="128">
        <v>13147.54</v>
      </c>
      <c r="K20" s="156">
        <f t="shared" si="2"/>
        <v>5128.760000000002</v>
      </c>
      <c r="L20" s="150"/>
      <c r="M20" s="151"/>
    </row>
    <row r="21" spans="1:13" ht="15.75" x14ac:dyDescent="0.2">
      <c r="A21" s="81" t="s">
        <v>17</v>
      </c>
      <c r="B21" s="159" t="s">
        <v>55</v>
      </c>
      <c r="C21" s="114" t="s">
        <v>31</v>
      </c>
      <c r="D21" s="40" t="s">
        <v>68</v>
      </c>
      <c r="E21" s="130">
        <v>8.64</v>
      </c>
      <c r="F21" s="29" t="s">
        <v>10</v>
      </c>
      <c r="G21" s="127">
        <v>1740.07</v>
      </c>
      <c r="H21" s="127">
        <f t="shared" si="0"/>
        <v>15034.204800000001</v>
      </c>
      <c r="I21" s="112">
        <f t="shared" si="1"/>
        <v>18792.756000000001</v>
      </c>
      <c r="J21" s="128">
        <v>12190</v>
      </c>
      <c r="K21" s="156">
        <f t="shared" si="2"/>
        <v>6602.7560000000012</v>
      </c>
      <c r="L21" s="150"/>
    </row>
    <row r="22" spans="1:13" ht="15.75" x14ac:dyDescent="0.2">
      <c r="A22" s="183" t="s">
        <v>17</v>
      </c>
      <c r="B22" s="160" t="s">
        <v>56</v>
      </c>
      <c r="C22" s="177" t="s">
        <v>32</v>
      </c>
      <c r="D22" s="131" t="s">
        <v>69</v>
      </c>
      <c r="E22" s="132">
        <v>24</v>
      </c>
      <c r="F22" s="178" t="s">
        <v>10</v>
      </c>
      <c r="G22" s="179">
        <v>2518.4773333333337</v>
      </c>
      <c r="H22" s="179">
        <f t="shared" si="0"/>
        <v>60443.456000000006</v>
      </c>
      <c r="I22" s="180">
        <f t="shared" si="1"/>
        <v>75554.320000000007</v>
      </c>
      <c r="J22" s="181">
        <v>56972.73</v>
      </c>
      <c r="K22" s="182">
        <f t="shared" si="2"/>
        <v>18581.590000000004</v>
      </c>
      <c r="L22" s="150"/>
      <c r="M22" s="151"/>
    </row>
    <row r="23" spans="1:13" ht="15.75" x14ac:dyDescent="0.2">
      <c r="A23" s="183" t="s">
        <v>17</v>
      </c>
      <c r="B23" s="160" t="s">
        <v>57</v>
      </c>
      <c r="C23" s="177" t="s">
        <v>33</v>
      </c>
      <c r="D23" s="131" t="s">
        <v>70</v>
      </c>
      <c r="E23" s="132">
        <v>24</v>
      </c>
      <c r="F23" s="178" t="s">
        <v>7</v>
      </c>
      <c r="G23" s="179">
        <v>954.0626666666667</v>
      </c>
      <c r="H23" s="179">
        <f>E23*G23</f>
        <v>22897.504000000001</v>
      </c>
      <c r="I23" s="180">
        <f>H23*1.25</f>
        <v>28621.88</v>
      </c>
      <c r="J23" s="181">
        <v>27621.88</v>
      </c>
      <c r="K23" s="182">
        <f t="shared" si="2"/>
        <v>1000</v>
      </c>
      <c r="L23" s="150"/>
      <c r="M23" s="151"/>
    </row>
    <row r="24" spans="1:13" ht="15.75" x14ac:dyDescent="0.2">
      <c r="A24" s="81" t="s">
        <v>17</v>
      </c>
      <c r="B24" s="159" t="s">
        <v>58</v>
      </c>
      <c r="C24" s="114" t="s">
        <v>34</v>
      </c>
      <c r="D24" s="40" t="s">
        <v>71</v>
      </c>
      <c r="E24" s="130">
        <v>84</v>
      </c>
      <c r="F24" s="29" t="s">
        <v>11</v>
      </c>
      <c r="G24" s="127">
        <v>99.33</v>
      </c>
      <c r="H24" s="127">
        <f t="shared" si="0"/>
        <v>8343.7199999999993</v>
      </c>
      <c r="I24" s="112">
        <f t="shared" si="1"/>
        <v>10429.65</v>
      </c>
      <c r="J24" s="128">
        <v>7527.07</v>
      </c>
      <c r="K24" s="156">
        <f t="shared" si="2"/>
        <v>2902.58</v>
      </c>
      <c r="L24" s="150"/>
      <c r="M24" s="176"/>
    </row>
    <row r="25" spans="1:13" ht="25.5" x14ac:dyDescent="0.2">
      <c r="A25" s="81" t="s">
        <v>17</v>
      </c>
      <c r="B25" s="159" t="s">
        <v>59</v>
      </c>
      <c r="C25" s="114" t="s">
        <v>35</v>
      </c>
      <c r="D25" s="40" t="s">
        <v>72</v>
      </c>
      <c r="E25" s="130">
        <v>240</v>
      </c>
      <c r="F25" s="29" t="s">
        <v>10</v>
      </c>
      <c r="G25" s="127">
        <v>89.94</v>
      </c>
      <c r="H25" s="127">
        <f t="shared" si="0"/>
        <v>21585.599999999999</v>
      </c>
      <c r="I25" s="112">
        <f t="shared" si="1"/>
        <v>26982</v>
      </c>
      <c r="J25" s="128">
        <v>19653.12</v>
      </c>
      <c r="K25" s="156">
        <f t="shared" si="2"/>
        <v>7328.880000000001</v>
      </c>
      <c r="L25" s="150"/>
    </row>
    <row r="26" spans="1:13" ht="25.5" x14ac:dyDescent="0.2">
      <c r="A26" s="81" t="s">
        <v>17</v>
      </c>
      <c r="B26" s="159" t="s">
        <v>60</v>
      </c>
      <c r="C26" s="114" t="s">
        <v>36</v>
      </c>
      <c r="D26" s="40" t="s">
        <v>73</v>
      </c>
      <c r="E26" s="130">
        <v>240</v>
      </c>
      <c r="F26" s="29" t="s">
        <v>10</v>
      </c>
      <c r="G26" s="127">
        <v>52.25</v>
      </c>
      <c r="H26" s="127">
        <f t="shared" si="0"/>
        <v>12540</v>
      </c>
      <c r="I26" s="112">
        <f t="shared" si="1"/>
        <v>15675</v>
      </c>
      <c r="J26" s="128">
        <v>11414.4</v>
      </c>
      <c r="K26" s="156">
        <f t="shared" si="2"/>
        <v>4260.6000000000004</v>
      </c>
      <c r="L26" s="150"/>
    </row>
    <row r="27" spans="1:13" ht="15.75" x14ac:dyDescent="0.2">
      <c r="A27" s="81" t="s">
        <v>17</v>
      </c>
      <c r="B27" s="159" t="s">
        <v>61</v>
      </c>
      <c r="C27" s="114" t="s">
        <v>37</v>
      </c>
      <c r="D27" s="40" t="s">
        <v>74</v>
      </c>
      <c r="E27" s="130">
        <v>115.2</v>
      </c>
      <c r="F27" s="29" t="s">
        <v>13</v>
      </c>
      <c r="G27" s="127">
        <v>283.81</v>
      </c>
      <c r="H27" s="127">
        <f t="shared" si="0"/>
        <v>32694.912</v>
      </c>
      <c r="I27" s="112">
        <f t="shared" si="1"/>
        <v>40868.639999999999</v>
      </c>
      <c r="J27" s="128">
        <v>31066.21</v>
      </c>
      <c r="K27" s="156">
        <f t="shared" si="2"/>
        <v>9802.43</v>
      </c>
      <c r="L27" s="150"/>
    </row>
    <row r="28" spans="1:13" ht="15.75" x14ac:dyDescent="0.2">
      <c r="A28" s="81" t="s">
        <v>17</v>
      </c>
      <c r="B28" s="159" t="s">
        <v>62</v>
      </c>
      <c r="C28" s="114" t="s">
        <v>38</v>
      </c>
      <c r="D28" s="40" t="s">
        <v>75</v>
      </c>
      <c r="E28" s="130">
        <v>38.4</v>
      </c>
      <c r="F28" s="29" t="s">
        <v>13</v>
      </c>
      <c r="G28" s="127">
        <v>113.73</v>
      </c>
      <c r="H28" s="127">
        <f t="shared" si="0"/>
        <v>4367.232</v>
      </c>
      <c r="I28" s="112">
        <f t="shared" si="1"/>
        <v>5459.04</v>
      </c>
      <c r="J28" s="128">
        <v>4065.48</v>
      </c>
      <c r="K28" s="156">
        <f t="shared" si="2"/>
        <v>1393.56</v>
      </c>
      <c r="L28" s="150"/>
    </row>
    <row r="29" spans="1:13" ht="15.75" x14ac:dyDescent="0.2">
      <c r="A29" s="81" t="s">
        <v>17</v>
      </c>
      <c r="B29" s="160" t="s">
        <v>63</v>
      </c>
      <c r="C29" s="114" t="s">
        <v>78</v>
      </c>
      <c r="D29" s="40" t="s">
        <v>76</v>
      </c>
      <c r="E29" s="130">
        <v>1.2</v>
      </c>
      <c r="F29" s="29" t="s">
        <v>11</v>
      </c>
      <c r="G29" s="127">
        <v>522.01</v>
      </c>
      <c r="H29" s="127">
        <f t="shared" si="0"/>
        <v>626.41199999999992</v>
      </c>
      <c r="I29" s="112">
        <f t="shared" si="1"/>
        <v>783.01499999999987</v>
      </c>
      <c r="J29" s="128">
        <v>603.74</v>
      </c>
      <c r="K29" s="156">
        <f t="shared" si="2"/>
        <v>179.27499999999986</v>
      </c>
      <c r="L29" s="150"/>
    </row>
    <row r="30" spans="1:13" ht="15.75" x14ac:dyDescent="0.2">
      <c r="A30" s="81" t="s">
        <v>17</v>
      </c>
      <c r="B30" s="160" t="s">
        <v>22</v>
      </c>
      <c r="C30" s="114" t="s">
        <v>79</v>
      </c>
      <c r="D30" s="40" t="s">
        <v>23</v>
      </c>
      <c r="E30" s="130">
        <v>1.2</v>
      </c>
      <c r="F30" s="29" t="s">
        <v>11</v>
      </c>
      <c r="G30" s="127">
        <v>100.78</v>
      </c>
      <c r="H30" s="127">
        <f t="shared" si="0"/>
        <v>120.93599999999999</v>
      </c>
      <c r="I30" s="112">
        <f t="shared" si="1"/>
        <v>151.16999999999999</v>
      </c>
      <c r="J30" s="128">
        <v>108.46</v>
      </c>
      <c r="K30" s="156">
        <f t="shared" si="2"/>
        <v>42.709999999999994</v>
      </c>
      <c r="L30" s="150"/>
    </row>
    <row r="31" spans="1:13" ht="16.5" thickBot="1" x14ac:dyDescent="0.25">
      <c r="A31" s="81" t="s">
        <v>17</v>
      </c>
      <c r="B31" s="160" t="s">
        <v>64</v>
      </c>
      <c r="C31" s="162" t="s">
        <v>80</v>
      </c>
      <c r="D31" s="110" t="s">
        <v>77</v>
      </c>
      <c r="E31" s="138">
        <v>24</v>
      </c>
      <c r="F31" s="111" t="s">
        <v>7</v>
      </c>
      <c r="G31" s="129">
        <v>482.16</v>
      </c>
      <c r="H31" s="127">
        <f t="shared" si="0"/>
        <v>11571.84</v>
      </c>
      <c r="I31" s="112">
        <f t="shared" si="1"/>
        <v>14464.8</v>
      </c>
      <c r="J31" s="163">
        <v>10275.030000000001</v>
      </c>
      <c r="K31" s="156">
        <f t="shared" si="2"/>
        <v>4189.7699999999986</v>
      </c>
      <c r="L31" s="150"/>
    </row>
    <row r="32" spans="1:13" ht="16.5" thickBot="1" x14ac:dyDescent="0.25">
      <c r="A32" s="33"/>
      <c r="B32" s="117"/>
      <c r="C32" s="63"/>
      <c r="D32" s="64"/>
      <c r="E32" s="39"/>
      <c r="F32" s="65"/>
      <c r="G32" s="34"/>
      <c r="H32" s="66"/>
      <c r="I32" s="28"/>
      <c r="J32" s="17"/>
      <c r="K32" s="108"/>
    </row>
    <row r="33" spans="1:12" ht="15.75" x14ac:dyDescent="0.2">
      <c r="A33" s="67"/>
      <c r="B33" s="119"/>
      <c r="C33" s="161" t="s">
        <v>82</v>
      </c>
      <c r="D33" s="60" t="s">
        <v>81</v>
      </c>
      <c r="E33" s="61" t="str">
        <f>IF(H33&gt;0,".","")</f>
        <v>.</v>
      </c>
      <c r="F33" s="62"/>
      <c r="G33" s="72"/>
      <c r="H33" s="157">
        <f>SUM(H34:H34)</f>
        <v>11512.32</v>
      </c>
      <c r="I33" s="157">
        <f>SUM(I34:I34)</f>
        <v>14390.4</v>
      </c>
      <c r="J33" s="157">
        <f>SUM(J34:J34)</f>
        <v>10396.700000000001</v>
      </c>
      <c r="K33" s="158">
        <f>SUM(K34:K34)</f>
        <v>3993.6999999999989</v>
      </c>
    </row>
    <row r="34" spans="1:12" ht="16.5" thickBot="1" x14ac:dyDescent="0.25">
      <c r="A34" s="81" t="s">
        <v>17</v>
      </c>
      <c r="B34" s="159" t="s">
        <v>84</v>
      </c>
      <c r="C34" s="162" t="s">
        <v>83</v>
      </c>
      <c r="D34" s="110" t="s">
        <v>85</v>
      </c>
      <c r="E34" s="138">
        <v>384</v>
      </c>
      <c r="F34" s="111" t="s">
        <v>13</v>
      </c>
      <c r="G34" s="129">
        <v>29.98</v>
      </c>
      <c r="H34" s="127">
        <f>E34*G34</f>
        <v>11512.32</v>
      </c>
      <c r="I34" s="112">
        <f>H34*1.25</f>
        <v>14390.4</v>
      </c>
      <c r="J34" s="129">
        <v>10396.700000000001</v>
      </c>
      <c r="K34" s="156">
        <f>I34-J34</f>
        <v>3993.6999999999989</v>
      </c>
      <c r="L34" s="150"/>
    </row>
    <row r="35" spans="1:12" ht="16.5" thickBot="1" x14ac:dyDescent="0.25">
      <c r="A35" s="96"/>
      <c r="B35" s="121"/>
      <c r="C35" s="86"/>
      <c r="D35" s="87"/>
      <c r="E35" s="88"/>
      <c r="F35" s="89"/>
      <c r="G35" s="90"/>
      <c r="H35" s="91"/>
      <c r="I35" s="92"/>
      <c r="J35" s="142"/>
      <c r="K35" s="143"/>
    </row>
    <row r="36" spans="1:12" ht="16.5" thickBot="1" x14ac:dyDescent="0.25">
      <c r="A36" s="241"/>
      <c r="B36" s="242"/>
      <c r="C36" s="243"/>
      <c r="D36" s="137" t="s">
        <v>0</v>
      </c>
      <c r="E36" s="35" t="s">
        <v>12</v>
      </c>
      <c r="F36" s="36"/>
      <c r="G36" s="36"/>
      <c r="H36" s="144">
        <f>H13+H17+H33</f>
        <v>290168.11720000004</v>
      </c>
      <c r="I36" s="144">
        <f>I13+I17+I33</f>
        <v>362710.14650000003</v>
      </c>
      <c r="J36" s="144">
        <f>J13+J17+J33</f>
        <v>265032.49</v>
      </c>
      <c r="K36" s="144">
        <f>K13+K17+K33</f>
        <v>97677.656500000026</v>
      </c>
    </row>
    <row r="37" spans="1:12" ht="16.5" thickBot="1" x14ac:dyDescent="0.25">
      <c r="A37" s="133"/>
      <c r="B37" s="134"/>
      <c r="C37" s="135"/>
      <c r="D37" s="136"/>
      <c r="E37" s="35"/>
      <c r="F37" s="36"/>
      <c r="G37" s="36"/>
      <c r="H37" s="214"/>
      <c r="I37" s="214"/>
      <c r="J37" s="145"/>
      <c r="K37" s="146"/>
    </row>
    <row r="38" spans="1:12" x14ac:dyDescent="0.2">
      <c r="A38" s="13"/>
      <c r="B38" s="122"/>
      <c r="C38" s="21"/>
      <c r="D38" s="54"/>
      <c r="E38" s="22"/>
      <c r="F38" s="22"/>
      <c r="G38" s="22"/>
      <c r="H38" s="19"/>
      <c r="I38" s="20"/>
      <c r="J38" s="68"/>
      <c r="K38" s="23"/>
    </row>
    <row r="39" spans="1:12" x14ac:dyDescent="0.2">
      <c r="A39" s="186" t="s">
        <v>86</v>
      </c>
      <c r="B39" s="187"/>
      <c r="C39" s="187"/>
      <c r="D39" s="187"/>
      <c r="E39" s="22"/>
      <c r="F39" s="22"/>
      <c r="G39" s="22"/>
      <c r="H39" s="95"/>
      <c r="I39" s="20"/>
      <c r="J39" s="68"/>
      <c r="K39" s="23"/>
    </row>
    <row r="40" spans="1:12" x14ac:dyDescent="0.2">
      <c r="A40" s="13"/>
      <c r="B40" s="122"/>
      <c r="C40" s="21"/>
      <c r="D40" s="54"/>
      <c r="E40" s="9"/>
      <c r="F40" s="37"/>
      <c r="G40" s="38"/>
      <c r="H40" s="9"/>
      <c r="I40" s="20"/>
      <c r="J40" s="68"/>
      <c r="K40" s="23"/>
    </row>
    <row r="41" spans="1:12" ht="15.75" x14ac:dyDescent="0.2">
      <c r="A41" s="13"/>
      <c r="B41" s="122"/>
      <c r="C41" s="212"/>
      <c r="D41" s="212"/>
      <c r="E41" s="213"/>
      <c r="F41" s="213"/>
      <c r="G41" s="213"/>
      <c r="H41" s="213"/>
      <c r="I41" s="20"/>
      <c r="J41" s="69"/>
      <c r="K41" s="24"/>
    </row>
    <row r="42" spans="1:12" s="50" customFormat="1" ht="13.5" x14ac:dyDescent="0.2">
      <c r="A42" s="42"/>
      <c r="B42" s="123"/>
      <c r="C42" s="43"/>
      <c r="D42" s="55" t="s">
        <v>1</v>
      </c>
      <c r="E42" s="240" t="s">
        <v>15</v>
      </c>
      <c r="F42" s="240"/>
      <c r="G42" s="240"/>
      <c r="H42" s="240"/>
      <c r="I42" s="240"/>
      <c r="J42" s="46"/>
      <c r="K42" s="44"/>
    </row>
    <row r="43" spans="1:12" s="50" customFormat="1" ht="13.5" x14ac:dyDescent="0.2">
      <c r="A43" s="42"/>
      <c r="B43" s="124"/>
      <c r="C43" s="45"/>
      <c r="D43" s="147" t="s">
        <v>88</v>
      </c>
      <c r="E43" s="184" t="s">
        <v>89</v>
      </c>
      <c r="F43" s="184"/>
      <c r="G43" s="184"/>
      <c r="H43" s="184"/>
      <c r="I43" s="184"/>
      <c r="J43" s="46"/>
      <c r="K43" s="44"/>
    </row>
    <row r="44" spans="1:12" s="50" customFormat="1" ht="14.25" thickBot="1" x14ac:dyDescent="0.25">
      <c r="A44" s="47"/>
      <c r="B44" s="125"/>
      <c r="C44" s="48"/>
      <c r="D44" s="148" t="s">
        <v>87</v>
      </c>
      <c r="E44" s="185" t="s">
        <v>90</v>
      </c>
      <c r="F44" s="185"/>
      <c r="G44" s="185"/>
      <c r="H44" s="185"/>
      <c r="I44" s="185"/>
      <c r="J44" s="70"/>
      <c r="K44" s="49"/>
    </row>
    <row r="45" spans="1:12" x14ac:dyDescent="0.2">
      <c r="C45" s="25"/>
      <c r="D45" s="56"/>
      <c r="E45" s="26"/>
      <c r="F45" s="26"/>
      <c r="G45" s="27"/>
      <c r="H45" s="26"/>
      <c r="J45" s="71"/>
      <c r="K45" s="26"/>
    </row>
    <row r="46" spans="1:12" x14ac:dyDescent="0.2">
      <c r="C46" s="25"/>
      <c r="D46" s="56"/>
      <c r="E46" s="26"/>
      <c r="F46" s="26"/>
      <c r="G46" s="27"/>
      <c r="H46" s="26"/>
      <c r="J46" s="71"/>
      <c r="K46" s="26"/>
    </row>
    <row r="47" spans="1:12" x14ac:dyDescent="0.2">
      <c r="C47" s="25"/>
      <c r="D47" s="56"/>
      <c r="E47" s="26"/>
      <c r="F47" s="26"/>
      <c r="G47" s="27"/>
      <c r="H47" s="26"/>
      <c r="J47" s="71"/>
      <c r="K47" s="26"/>
    </row>
    <row r="48" spans="1:12" x14ac:dyDescent="0.2">
      <c r="C48" s="25"/>
      <c r="D48" s="57"/>
      <c r="E48" s="26"/>
      <c r="F48" s="26"/>
      <c r="G48" s="27"/>
      <c r="H48" s="26"/>
      <c r="J48" s="71"/>
      <c r="K48" s="26"/>
    </row>
    <row r="49" spans="4:9" x14ac:dyDescent="0.2">
      <c r="D49" s="58"/>
    </row>
    <row r="54" spans="4:9" x14ac:dyDescent="0.2">
      <c r="G54" s="2"/>
      <c r="H54" s="7"/>
      <c r="I54" s="2"/>
    </row>
    <row r="55" spans="4:9" x14ac:dyDescent="0.2">
      <c r="G55" s="2"/>
      <c r="H55" s="7"/>
      <c r="I55" s="2"/>
    </row>
    <row r="56" spans="4:9" x14ac:dyDescent="0.2">
      <c r="G56" s="2"/>
      <c r="H56" s="7"/>
      <c r="I56" s="2"/>
    </row>
    <row r="57" spans="4:9" x14ac:dyDescent="0.2">
      <c r="G57" s="2"/>
      <c r="H57" s="7"/>
      <c r="I57" s="2"/>
    </row>
    <row r="58" spans="4:9" x14ac:dyDescent="0.2">
      <c r="G58" s="2"/>
      <c r="H58" s="7"/>
      <c r="I58" s="2"/>
    </row>
    <row r="59" spans="4:9" x14ac:dyDescent="0.2">
      <c r="G59" s="2"/>
      <c r="H59" s="7"/>
      <c r="I59" s="2"/>
    </row>
    <row r="60" spans="4:9" x14ac:dyDescent="0.2">
      <c r="G60" s="2"/>
      <c r="H60" s="7"/>
      <c r="I60" s="2"/>
    </row>
    <row r="61" spans="4:9" x14ac:dyDescent="0.2">
      <c r="G61" s="2"/>
      <c r="H61" s="7"/>
      <c r="I61" s="2"/>
    </row>
    <row r="62" spans="4:9" x14ac:dyDescent="0.2">
      <c r="G62" s="2"/>
      <c r="H62" s="7"/>
      <c r="I62" s="2"/>
    </row>
    <row r="63" spans="4:9" x14ac:dyDescent="0.2">
      <c r="G63" s="2"/>
      <c r="H63" s="7"/>
      <c r="I63" s="2"/>
    </row>
  </sheetData>
  <mergeCells count="28">
    <mergeCell ref="K6:K7"/>
    <mergeCell ref="A2:E2"/>
    <mergeCell ref="F2:G2"/>
    <mergeCell ref="I2:K2"/>
    <mergeCell ref="A3:E4"/>
    <mergeCell ref="F3:G4"/>
    <mergeCell ref="H3:H4"/>
    <mergeCell ref="I3:K4"/>
    <mergeCell ref="A39:D39"/>
    <mergeCell ref="A5:E5"/>
    <mergeCell ref="F5:G5"/>
    <mergeCell ref="H5:I5"/>
    <mergeCell ref="J5:K5"/>
    <mergeCell ref="A6:B6"/>
    <mergeCell ref="C6:E7"/>
    <mergeCell ref="F6:G7"/>
    <mergeCell ref="H6:I7"/>
    <mergeCell ref="J6:J7"/>
    <mergeCell ref="C41:D41"/>
    <mergeCell ref="E41:H41"/>
    <mergeCell ref="E42:I42"/>
    <mergeCell ref="E43:I43"/>
    <mergeCell ref="E44:I44"/>
    <mergeCell ref="A7:B7"/>
    <mergeCell ref="A9:B9"/>
    <mergeCell ref="C11:D11"/>
    <mergeCell ref="A36:C36"/>
    <mergeCell ref="H37:I37"/>
  </mergeCells>
  <conditionalFormatting sqref="C16 F11 C11 F13:G13 J10 J12 F14:H14 J32 J35 D13:D35 F15:G35 H15:H16 H18:H31 H34 J14:K31 J34:K34 H17:I17">
    <cfRule type="expression" dxfId="3" priority="3" stopIfTrue="1">
      <formula>$I10=1</formula>
    </cfRule>
  </conditionalFormatting>
  <conditionalFormatting sqref="H11:K11">
    <cfRule type="expression" dxfId="2" priority="15" stopIfTrue="1">
      <formula>#REF!=1</formula>
    </cfRule>
  </conditionalFormatting>
  <conditionalFormatting sqref="H13:K13">
    <cfRule type="expression" dxfId="1" priority="2" stopIfTrue="1">
      <formula>$I13=1</formula>
    </cfRule>
  </conditionalFormatting>
  <conditionalFormatting sqref="H33:K33">
    <cfRule type="expression" dxfId="0" priority="1" stopIfTrue="1">
      <formula>$I33=1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</vt:lpstr>
      <vt:lpstr>PLANILHA  TETO</vt:lpstr>
      <vt:lpstr>'PLANILHA '!Area_de_impressao</vt:lpstr>
      <vt:lpstr>'PLANILHA  TETO'!Area_de_impressao</vt:lpstr>
    </vt:vector>
  </TitlesOfParts>
  <Company>REDURBU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pavimentação</dc:title>
  <dc:creator>Silvio Carlos Batista Jorge</dc:creator>
  <cp:lastModifiedBy>Bruno Candido Lopes</cp:lastModifiedBy>
  <cp:lastPrinted>2026-07-21T15:14:41Z</cp:lastPrinted>
  <dcterms:created xsi:type="dcterms:W3CDTF">2006-04-26T17:59:54Z</dcterms:created>
  <dcterms:modified xsi:type="dcterms:W3CDTF">2026-09-01T19:01:36Z</dcterms:modified>
</cp:coreProperties>
</file>